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M:\M-PASS\GP\COMMUN\008205\ECHANGES OFFICIELS\3_DCE initial\8205_DCE_NP\8205_RC et ses annexes\8205_RC_Annexes\"/>
    </mc:Choice>
  </mc:AlternateContent>
  <bookViews>
    <workbookView xWindow="0" yWindow="0" windowWidth="28800" windowHeight="12300" tabRatio="675"/>
  </bookViews>
  <sheets>
    <sheet name="1_Mode application des prix" sheetId="17" r:id="rId1"/>
    <sheet name="2_BPU " sheetId="12" r:id="rId2"/>
    <sheet name="3_SIMULATION" sheetId="15" r:id="rId3"/>
    <sheet name="4-SYNTHESE" sheetId="16" r:id="rId4"/>
  </sheets>
  <definedNames>
    <definedName name="_Toc230071265" localSheetId="1">'2_BPU '!#REF!</definedName>
    <definedName name="_Toc230071265" localSheetId="2">'3_SIMULATION'!#REF!</definedName>
    <definedName name="_Toc230071287" localSheetId="1">'2_BPU '!#REF!</definedName>
    <definedName name="_Toc230071287" localSheetId="2">'3_SIMULATION'!#REF!</definedName>
    <definedName name="_Toc230071298" localSheetId="1">'2_BPU '!#REF!</definedName>
    <definedName name="_Toc230071298" localSheetId="2">'3_SIMULATION'!#REF!</definedName>
    <definedName name="_Toc230071302" localSheetId="1">'2_BPU '!#REF!</definedName>
    <definedName name="_Toc230071302" localSheetId="2">'3_SIMULATION'!#REF!</definedName>
    <definedName name="_Toc230071319" localSheetId="1">'2_BPU '!#REF!</definedName>
    <definedName name="_Toc230071319" localSheetId="2">'3_SIMULATION'!#REF!</definedName>
    <definedName name="_xlnm.Print_Titles" localSheetId="1">'2_BPU '!$4:$4</definedName>
    <definedName name="_xlnm.Print_Titles" localSheetId="2">'3_SIMULATION'!$4:$4</definedName>
    <definedName name="Z_319F9B4F_BD37_4090_A1BA_D10B9B6578D6_.wvu.PrintTitles" localSheetId="1" hidden="1">'2_BPU '!$4:$4</definedName>
    <definedName name="Z_319F9B4F_BD37_4090_A1BA_D10B9B6578D6_.wvu.PrintTitles" localSheetId="2" hidden="1">'3_SIMULATION'!$4:$4</definedName>
    <definedName name="Z_4EEB09AD_9EE5_4D16_9B69_8527093B0068_.wvu.PrintTitles" localSheetId="1" hidden="1">'2_BPU '!$4:$4</definedName>
    <definedName name="Z_4EEB09AD_9EE5_4D16_9B69_8527093B0068_.wvu.PrintTitles" localSheetId="2" hidden="1">'3_SIMULATION'!$4:$4</definedName>
    <definedName name="Z_A1E0A28F_5995_48D0_B064_8448F270DEF3_.wvu.PrintTitles" localSheetId="1" hidden="1">'2_BPU '!$4:$4</definedName>
    <definedName name="Z_A1E0A28F_5995_48D0_B064_8448F270DEF3_.wvu.PrintTitles" localSheetId="2" hidden="1">'3_SIMULATION'!$4:$4</definedName>
    <definedName name="_xlnm.Print_Area" localSheetId="0">'1_Mode application des prix'!$A$1:$B$41</definedName>
  </definedNames>
  <calcPr calcId="162913"/>
  <customWorkbookViews>
    <customWorkbookView name="YON Sebastien IEF MINDEF - Affichage personnalisé" guid="{A1E0A28F-5995-48D0-B064-8448F270DEF3}" mergeInterval="0" personalView="1" maximized="1" windowWidth="1916" windowHeight="805" tabRatio="383" activeSheetId="1"/>
    <customWorkbookView name="JUGE Quentin IC2MI - Affichage personnalisé" guid="{4EEB09AD-9EE5-4D16-9B69-8527093B0068}" mergeInterval="0" personalView="1" maximized="1" windowWidth="1440" windowHeight="714" tabRatio="383" activeSheetId="1"/>
    <customWorkbookView name="NGUYEN Anne IMI - Affichage personnalisé" guid="{319F9B4F-BD37-4090-A1BA-D10B9B6578D6}" mergeInterval="0" personalView="1" maximized="1" windowWidth="1916" windowHeight="855" tabRatio="383" activeSheetId="1" showComments="commIndAndComment"/>
  </customWorkbookViews>
</workbook>
</file>

<file path=xl/calcChain.xml><?xml version="1.0" encoding="utf-8"?>
<calcChain xmlns="http://schemas.openxmlformats.org/spreadsheetml/2006/main">
  <c r="D7" i="15" l="1"/>
  <c r="D9" i="15"/>
  <c r="F8" i="15" l="1"/>
  <c r="D127" i="15" l="1"/>
  <c r="F127" i="15" s="1"/>
  <c r="D128" i="15"/>
  <c r="F128" i="15" s="1"/>
  <c r="D129" i="15"/>
  <c r="F129" i="15" s="1"/>
  <c r="D130" i="15"/>
  <c r="F130" i="15" s="1"/>
  <c r="D117" i="15"/>
  <c r="F117" i="15" s="1"/>
  <c r="D118" i="15"/>
  <c r="F118" i="15" s="1"/>
  <c r="D119" i="15"/>
  <c r="F119" i="15" s="1"/>
  <c r="D120" i="15"/>
  <c r="F120" i="15" s="1"/>
  <c r="D121" i="15"/>
  <c r="F121" i="15" s="1"/>
  <c r="D122" i="15"/>
  <c r="F122" i="15" s="1"/>
  <c r="D123" i="15"/>
  <c r="F123" i="15" s="1"/>
  <c r="D124" i="15"/>
  <c r="F124" i="15" s="1"/>
  <c r="D112" i="15"/>
  <c r="F112" i="15" s="1"/>
  <c r="D113" i="15"/>
  <c r="F113" i="15" s="1"/>
  <c r="D114" i="15"/>
  <c r="F114" i="15" s="1"/>
  <c r="D106" i="15"/>
  <c r="F106" i="15" s="1"/>
  <c r="D107" i="15"/>
  <c r="F107" i="15" s="1"/>
  <c r="D108" i="15"/>
  <c r="F108" i="15" s="1"/>
  <c r="D109" i="15"/>
  <c r="F109" i="15" s="1"/>
  <c r="D97" i="15"/>
  <c r="F97" i="15" s="1"/>
  <c r="D98" i="15"/>
  <c r="F98" i="15" s="1"/>
  <c r="D99" i="15"/>
  <c r="F99" i="15" s="1"/>
  <c r="D100" i="15"/>
  <c r="F100" i="15" s="1"/>
  <c r="D101" i="15"/>
  <c r="F101" i="15" s="1"/>
  <c r="D102" i="15"/>
  <c r="F102" i="15" s="1"/>
  <c r="D103" i="15"/>
  <c r="F103" i="15" s="1"/>
  <c r="D79" i="15"/>
  <c r="F79" i="15" s="1"/>
  <c r="D80" i="15"/>
  <c r="F80" i="15" s="1"/>
  <c r="D81" i="15"/>
  <c r="F81" i="15" s="1"/>
  <c r="D82" i="15"/>
  <c r="F82" i="15" s="1"/>
  <c r="D83" i="15"/>
  <c r="F83" i="15" s="1"/>
  <c r="D84" i="15"/>
  <c r="F84" i="15" s="1"/>
  <c r="D85" i="15"/>
  <c r="F85" i="15" s="1"/>
  <c r="D86" i="15"/>
  <c r="F86" i="15" s="1"/>
  <c r="D87" i="15"/>
  <c r="F87" i="15" s="1"/>
  <c r="D88" i="15"/>
  <c r="F88" i="15" s="1"/>
  <c r="D89" i="15"/>
  <c r="F89" i="15" s="1"/>
  <c r="D90" i="15"/>
  <c r="F90" i="15" s="1"/>
  <c r="D91" i="15"/>
  <c r="F91" i="15" s="1"/>
  <c r="D92" i="15"/>
  <c r="F92" i="15" s="1"/>
  <c r="D93" i="15"/>
  <c r="F93" i="15" s="1"/>
  <c r="D94" i="15"/>
  <c r="F94" i="15" s="1"/>
  <c r="D67" i="15"/>
  <c r="F67" i="15" s="1"/>
  <c r="D68" i="15"/>
  <c r="F68" i="15" s="1"/>
  <c r="D69" i="15"/>
  <c r="F69" i="15" s="1"/>
  <c r="D70" i="15"/>
  <c r="F70" i="15" s="1"/>
  <c r="D71" i="15"/>
  <c r="F71" i="15" s="1"/>
  <c r="D72" i="15"/>
  <c r="F72" i="15" s="1"/>
  <c r="D73" i="15"/>
  <c r="F73" i="15" s="1"/>
  <c r="D74" i="15"/>
  <c r="F74" i="15" s="1"/>
  <c r="D75" i="15"/>
  <c r="F75" i="15" s="1"/>
  <c r="D76" i="15"/>
  <c r="F76" i="15" s="1"/>
  <c r="D61" i="15"/>
  <c r="F61" i="15" s="1"/>
  <c r="D62" i="15"/>
  <c r="F62" i="15" s="1"/>
  <c r="D63" i="15"/>
  <c r="F63" i="15" s="1"/>
  <c r="D64" i="15"/>
  <c r="F64" i="15" s="1"/>
  <c r="D58" i="15"/>
  <c r="F58" i="15" s="1"/>
  <c r="D51" i="15"/>
  <c r="F51" i="15" s="1"/>
  <c r="D52" i="15"/>
  <c r="F52" i="15" s="1"/>
  <c r="D53" i="15"/>
  <c r="F53" i="15" s="1"/>
  <c r="D54" i="15"/>
  <c r="F54" i="15" s="1"/>
  <c r="D55" i="15"/>
  <c r="F55" i="15" s="1"/>
  <c r="D41" i="15"/>
  <c r="F41" i="15" s="1"/>
  <c r="D42" i="15"/>
  <c r="F42" i="15" s="1"/>
  <c r="D43" i="15"/>
  <c r="F43" i="15" s="1"/>
  <c r="D44" i="15"/>
  <c r="F44" i="15" s="1"/>
  <c r="D45" i="15"/>
  <c r="F45" i="15" s="1"/>
  <c r="D46" i="15"/>
  <c r="F46" i="15" s="1"/>
  <c r="D47" i="15"/>
  <c r="F47" i="15" s="1"/>
  <c r="D48" i="15"/>
  <c r="F48" i="15" s="1"/>
  <c r="D37" i="15"/>
  <c r="F37" i="15" s="1"/>
  <c r="D38" i="15"/>
  <c r="F38" i="15" s="1"/>
  <c r="D30" i="15"/>
  <c r="F30" i="15" s="1"/>
  <c r="D31" i="15"/>
  <c r="F31" i="15" s="1"/>
  <c r="D32" i="15"/>
  <c r="F32" i="15" s="1"/>
  <c r="D33" i="15"/>
  <c r="F33" i="15" s="1"/>
  <c r="D26" i="15"/>
  <c r="F26" i="15" s="1"/>
  <c r="D18" i="15"/>
  <c r="F18" i="15" s="1"/>
  <c r="D19" i="15"/>
  <c r="F19" i="15" s="1"/>
  <c r="D20" i="15"/>
  <c r="F20" i="15" s="1"/>
  <c r="D21" i="15"/>
  <c r="F21" i="15" s="1"/>
  <c r="D22" i="15"/>
  <c r="F22" i="15" s="1"/>
  <c r="D23" i="15"/>
  <c r="F23" i="15" s="1"/>
  <c r="D10" i="15"/>
  <c r="F10" i="15" s="1"/>
  <c r="D11" i="15"/>
  <c r="F11" i="15" s="1"/>
  <c r="D12" i="15"/>
  <c r="F12" i="15" s="1"/>
  <c r="D13" i="15"/>
  <c r="F13" i="15" s="1"/>
  <c r="D14" i="15"/>
  <c r="F14" i="15" s="1"/>
  <c r="D15" i="15"/>
  <c r="F15" i="15" s="1"/>
  <c r="D132" i="15" l="1"/>
  <c r="F132" i="15" s="1"/>
  <c r="D126" i="15"/>
  <c r="F126" i="15" s="1"/>
  <c r="D116" i="15"/>
  <c r="F116" i="15" s="1"/>
  <c r="D111" i="15"/>
  <c r="F111" i="15" s="1"/>
  <c r="D105" i="15"/>
  <c r="F105" i="15" s="1"/>
  <c r="D96" i="15"/>
  <c r="F96" i="15" s="1"/>
  <c r="D78" i="15"/>
  <c r="F78" i="15" s="1"/>
  <c r="D66" i="15"/>
  <c r="F66" i="15" s="1"/>
  <c r="D60" i="15"/>
  <c r="F60" i="15" s="1"/>
  <c r="D57" i="15"/>
  <c r="F57" i="15" s="1"/>
  <c r="D50" i="15"/>
  <c r="F50" i="15" s="1"/>
  <c r="D40" i="15"/>
  <c r="F40" i="15" s="1"/>
  <c r="D36" i="15"/>
  <c r="F36" i="15" s="1"/>
  <c r="D29" i="15"/>
  <c r="F29" i="15" s="1"/>
  <c r="D25" i="15"/>
  <c r="F25" i="15" s="1"/>
  <c r="D17" i="15"/>
  <c r="F17" i="15" s="1"/>
  <c r="F7" i="15"/>
  <c r="F9" i="15"/>
  <c r="C8" i="16" l="1"/>
  <c r="F133" i="15"/>
  <c r="F134" i="15" s="1"/>
  <c r="F135" i="15" s="1"/>
  <c r="C9" i="16"/>
  <c r="C7" i="16"/>
  <c r="C10" i="16" l="1"/>
  <c r="C11" i="16" s="1"/>
  <c r="C12" i="16" s="1"/>
</calcChain>
</file>

<file path=xl/sharedStrings.xml><?xml version="1.0" encoding="utf-8"?>
<sst xmlns="http://schemas.openxmlformats.org/spreadsheetml/2006/main" count="910" uniqueCount="378">
  <si>
    <t>Unité</t>
  </si>
  <si>
    <t xml:space="preserve">Désignation </t>
  </si>
  <si>
    <t>jour</t>
  </si>
  <si>
    <t>tonne</t>
  </si>
  <si>
    <t>Prestations de surveillance</t>
  </si>
  <si>
    <t>ml</t>
  </si>
  <si>
    <t>Prestations de responsable de chantier</t>
  </si>
  <si>
    <t>Prestations d’opérateur</t>
  </si>
  <si>
    <t>Prestations d’aide opérateur</t>
  </si>
  <si>
    <t>m²</t>
  </si>
  <si>
    <t>Plus-value pour l'équipement en broyeur forestier (broyage des souches après excavation)</t>
  </si>
  <si>
    <t>Plus-value pour l'équipement en broyeur à béton</t>
  </si>
  <si>
    <t>Prestations de gestion des déchets</t>
  </si>
  <si>
    <t>Evacuation de grumes</t>
  </si>
  <si>
    <t>are</t>
  </si>
  <si>
    <t>Plus-value pour travaux en sous section 4 (SS4)</t>
  </si>
  <si>
    <t>Prestations de géomètre et huissier de justice</t>
  </si>
  <si>
    <t>Evacuation de déchets vers une ISDI</t>
  </si>
  <si>
    <t>Evacuation de déchets vers une ISDND</t>
  </si>
  <si>
    <t>Prestations d'inertage et de dénaturation des déchets de REG</t>
  </si>
  <si>
    <t>2.1</t>
  </si>
  <si>
    <t>2.2</t>
  </si>
  <si>
    <t>2.3</t>
  </si>
  <si>
    <t>2.4</t>
  </si>
  <si>
    <t>12.2</t>
  </si>
  <si>
    <t>15.1</t>
  </si>
  <si>
    <t>4.1</t>
  </si>
  <si>
    <t>4.2</t>
  </si>
  <si>
    <t>5.1</t>
  </si>
  <si>
    <t>5.2</t>
  </si>
  <si>
    <t>5.3</t>
  </si>
  <si>
    <t>6.1</t>
  </si>
  <si>
    <t>6.2</t>
  </si>
  <si>
    <t>6.3</t>
  </si>
  <si>
    <t>7.1</t>
  </si>
  <si>
    <t>7.2</t>
  </si>
  <si>
    <t>7.3</t>
  </si>
  <si>
    <t>7.4</t>
  </si>
  <si>
    <t>7.5</t>
  </si>
  <si>
    <t>8.1</t>
  </si>
  <si>
    <t>8.2</t>
  </si>
  <si>
    <t>8.3</t>
  </si>
  <si>
    <t>9.1</t>
  </si>
  <si>
    <t>9.2</t>
  </si>
  <si>
    <t>10.1</t>
  </si>
  <si>
    <t>11.1</t>
  </si>
  <si>
    <t>11.2</t>
  </si>
  <si>
    <t>11.3</t>
  </si>
  <si>
    <t>11.4</t>
  </si>
  <si>
    <t>11.5</t>
  </si>
  <si>
    <t>12.1</t>
  </si>
  <si>
    <t>12.3</t>
  </si>
  <si>
    <t>12.5</t>
  </si>
  <si>
    <t>13.1</t>
  </si>
  <si>
    <t>14.1</t>
  </si>
  <si>
    <t>14.2</t>
  </si>
  <si>
    <t>14.3</t>
  </si>
  <si>
    <t>14.4</t>
  </si>
  <si>
    <t>15.2</t>
  </si>
  <si>
    <t>15.3</t>
  </si>
  <si>
    <t>Crible mobile (petits calibres ou déchets métallique)</t>
  </si>
  <si>
    <t>3.1</t>
  </si>
  <si>
    <t>3.2</t>
  </si>
  <si>
    <t>5.4</t>
  </si>
  <si>
    <t>6</t>
  </si>
  <si>
    <t>7</t>
  </si>
  <si>
    <t>8</t>
  </si>
  <si>
    <t>8.4</t>
  </si>
  <si>
    <t>8.5</t>
  </si>
  <si>
    <t>8.6</t>
  </si>
  <si>
    <t>10.2</t>
  </si>
  <si>
    <t>10.3</t>
  </si>
  <si>
    <t>10.4</t>
  </si>
  <si>
    <t>10.5</t>
  </si>
  <si>
    <t>11</t>
  </si>
  <si>
    <t>15.4</t>
  </si>
  <si>
    <t>Plus value pour travaux de nuit dont sujétions techniques (dispositif d'éclairage pour travaux de nuit de 200 lux minimum par poste de travail et 20 lux pour les circulations)</t>
  </si>
  <si>
    <t>Prestations de remise en état des lieux</t>
  </si>
  <si>
    <t>3</t>
  </si>
  <si>
    <t>2</t>
  </si>
  <si>
    <t>5</t>
  </si>
  <si>
    <t>9</t>
  </si>
  <si>
    <t>10</t>
  </si>
  <si>
    <t>11.6</t>
  </si>
  <si>
    <t>11.7</t>
  </si>
  <si>
    <t>Prix total H.T</t>
  </si>
  <si>
    <t>heure</t>
  </si>
  <si>
    <t>Prix H.T</t>
  </si>
  <si>
    <t>h.j</t>
  </si>
  <si>
    <t xml:space="preserve">Modification de l'ESP suite au premier refus de l'inspection du travail / l'IPE ou suite à demande du Mou. </t>
  </si>
  <si>
    <t>2.5</t>
  </si>
  <si>
    <t>Débroussaillage manuel par entreprise spécialisée (main d'œuvre et matériel compris)</t>
  </si>
  <si>
    <t>Débroussaillage téléopéré (main d'œuvre et engins compris)</t>
  </si>
  <si>
    <t xml:space="preserve">Prestations de main d'œuvre </t>
  </si>
  <si>
    <t>Amené, installation et repli d'une base vie jusqu'à 12 personnes</t>
  </si>
  <si>
    <t>Forfait d'intervention d'une personne de jour comme de nuit, en dehors des heures de chantier</t>
  </si>
  <si>
    <t>12.4</t>
  </si>
  <si>
    <t>Prestations de mise en œuvre de stockage dormant et dispositifs de destruction</t>
  </si>
  <si>
    <t>T.V.A. 20%</t>
  </si>
  <si>
    <t>Evacuation de déchets verts non valorisables</t>
  </si>
  <si>
    <t>Evacuation de déchets verts valorisables</t>
  </si>
  <si>
    <t>Amené et repli d'une benne à déchets</t>
  </si>
  <si>
    <t>Mise en place d'une benne à déchets</t>
  </si>
  <si>
    <t>Plus-value pour l’équipement d’un gyrobroyeur</t>
  </si>
  <si>
    <t xml:space="preserve">Evacuation du sable </t>
  </si>
  <si>
    <t>Evacuation de déchets vers une ISDD</t>
  </si>
  <si>
    <t>Protection verticale linéaire</t>
  </si>
  <si>
    <t>Fourniture, mise en place et retrait d'une protection verticale d’une hauteur de 1m</t>
  </si>
  <si>
    <t>Fourniture, mise en place et retrait d'une protection verticale d’une hauteur de 2m</t>
  </si>
  <si>
    <t>Fourniture, mise en place et retrait d'une protection verticale d’une hauteur de 4m</t>
  </si>
  <si>
    <t>Fourniture des matériaux (géotextile + géo-membrane inérieure et supérieure) pour confection d’une plateforme de stockage</t>
  </si>
  <si>
    <t xml:space="preserve">Prestations de travaux mécaniques </t>
  </si>
  <si>
    <r>
      <t>Prestations de mise en œuvre de dispositif de protection</t>
    </r>
    <r>
      <rPr>
        <b/>
        <strike/>
        <sz val="12"/>
        <rFont val="Arial"/>
        <family val="2"/>
      </rPr>
      <t xml:space="preserve"> </t>
    </r>
  </si>
  <si>
    <t>Amené, installation et repli d'un module complémentaire (bureau, vestiaire pour 6 personnes)</t>
  </si>
  <si>
    <t>Module complémentaire  (bureau, vestiaire pour 6 personnes)</t>
  </si>
  <si>
    <t>Analyse préalable à l’admission de déchets en centre de traitement agréé, pack ISDI</t>
  </si>
  <si>
    <t>N°
Prix</t>
  </si>
  <si>
    <t xml:space="preserve">Prestation de géomètre </t>
  </si>
  <si>
    <t>Prestation d'huissier de justice</t>
  </si>
  <si>
    <t xml:space="preserve">Base vie pouvant accueillir jusqu'à 12 personnes </t>
  </si>
  <si>
    <t>Prestations de balisage et de déviation de route</t>
  </si>
  <si>
    <t>Fournitures, pose et enlèvement  de clôtures de chantier rigides y compris pancartage</t>
  </si>
  <si>
    <t>Fournitures, pose et enlèvement  de clôtures de chantier type heras y compris pancartage</t>
  </si>
  <si>
    <t>Gardiennage en semaine, en dehors de heures de chantier, du lundi au vendredi</t>
  </si>
  <si>
    <t>Gardiennage le samedi</t>
  </si>
  <si>
    <t>Gardiennage les dimanche et jour férié</t>
  </si>
  <si>
    <t>Télésurveillance les dimanche et jour férié</t>
  </si>
  <si>
    <t>5.5</t>
  </si>
  <si>
    <t>Télésurveillance en semaine, en dehors de heures de chantier, du lundi au vendredi</t>
  </si>
  <si>
    <t>Télésurveillance les samedi</t>
  </si>
  <si>
    <r>
      <t>m</t>
    </r>
    <r>
      <rPr>
        <vertAlign val="superscript"/>
        <sz val="11"/>
        <rFont val="Arial"/>
        <family val="2"/>
      </rPr>
      <t>2</t>
    </r>
  </si>
  <si>
    <t>Prestations de préparation du terrain</t>
  </si>
  <si>
    <t xml:space="preserve">Prestations diverses d’ingénierie (géophysicien), y compris matériel nécessaire à leur intervention, </t>
  </si>
  <si>
    <t>Participation d’un personnel d’encadrement à une réunion</t>
  </si>
  <si>
    <t>Plus-value pour travaux le samedi</t>
  </si>
  <si>
    <t>Plus-value pour travaux le dimanche et jours fériés</t>
  </si>
  <si>
    <t>Emploi d’un engin type tombereau</t>
  </si>
  <si>
    <t>Emploi d’un engin type tracto-chargeur avec godet 3000L</t>
  </si>
  <si>
    <t>Emploi d’un camion-benne de 3.5T</t>
  </si>
  <si>
    <t>Plus-value pour l’équipement en pince de tri</t>
  </si>
  <si>
    <t>Plus-value pour l’équipement en pince de démolition</t>
  </si>
  <si>
    <t xml:space="preserve">Plus-value pour l’équipement en scie-sol </t>
  </si>
  <si>
    <t xml:space="preserve">Fourniture d'un big-bag de 1 m3 rempli de sable lavé, </t>
  </si>
  <si>
    <t xml:space="preserve">Fourniture et livraison de sable lavé de granulométrie max 0/4mm, </t>
  </si>
  <si>
    <t>Fourniture d’un big-bag vide</t>
  </si>
  <si>
    <t>au kg d'explosif</t>
  </si>
  <si>
    <t xml:space="preserve">Amené et repli d’une installation d’inertage, </t>
  </si>
  <si>
    <t>Amené et repli d’une installation de dénaturation</t>
  </si>
  <si>
    <t xml:space="preserve">Inertage des munitions y compris évacuation des déchets </t>
  </si>
  <si>
    <t xml:space="preserve">Dénaturation des munitions  y compris évacuation des déchets </t>
  </si>
  <si>
    <t>Prélèvement et analyse des sols après destruction des munitions</t>
  </si>
  <si>
    <r>
      <t>m</t>
    </r>
    <r>
      <rPr>
        <vertAlign val="superscript"/>
        <sz val="11"/>
        <color indexed="8"/>
        <rFont val="Arial"/>
        <family val="2"/>
      </rPr>
      <t>3</t>
    </r>
  </si>
  <si>
    <t>Mise en place d’une benne à déchets capotées</t>
  </si>
  <si>
    <t>Dispositifs de destruction (explosif, cordeau détonant, détonateur, dispositif de mise à feu électrique ou  NONEL)</t>
  </si>
  <si>
    <t>13.2</t>
  </si>
  <si>
    <t>13.3</t>
  </si>
  <si>
    <t>13.4</t>
  </si>
  <si>
    <t>14.5</t>
  </si>
  <si>
    <r>
      <t>Quantité prévisionnelle</t>
    </r>
    <r>
      <rPr>
        <b/>
        <vertAlign val="superscript"/>
        <sz val="11"/>
        <rFont val="Arial"/>
        <family val="2"/>
      </rPr>
      <t>1</t>
    </r>
  </si>
  <si>
    <r>
      <rPr>
        <b/>
        <vertAlign val="superscript"/>
        <sz val="11"/>
        <rFont val="Arial"/>
        <family val="2"/>
      </rPr>
      <t xml:space="preserve">1 </t>
    </r>
    <r>
      <rPr>
        <b/>
        <sz val="11"/>
        <rFont val="Arial"/>
        <family val="2"/>
      </rPr>
      <t>les quantités sont données à titre indicatif servant uniquement à comparer les offres des candidats</t>
    </r>
  </si>
  <si>
    <t>Fourniture et mise en œuvre de grave 0/31,5  pour constitution d’une plateforme de 15 cm d'épaisseur</t>
  </si>
  <si>
    <t>Fourniture et mise en œuvre de grave 60/80   pour constitution d’une plateforme de 15 cm d'épaisseur</t>
  </si>
  <si>
    <t>Amené et repli d’un engin mécanique &gt;20 T</t>
  </si>
  <si>
    <t>Amené et repli d’un engin mécanique &gt; à 8t jusqu'à 20 t</t>
  </si>
  <si>
    <t>Emploi d'un engin mécanique, &gt; à 8t jusqu'à 20 T</t>
  </si>
  <si>
    <t>Emploi d'un engin mécanique, jusqu'à 8 T</t>
  </si>
  <si>
    <t>Emploi d’un engin mécanique &gt;20 T</t>
  </si>
  <si>
    <t>Amené et repli d’un engin mécanique  jusqu'à 8 T</t>
  </si>
  <si>
    <t>Emploi d’un camion-benne de 26T</t>
  </si>
  <si>
    <t>7.6</t>
  </si>
  <si>
    <t>7.7</t>
  </si>
  <si>
    <t>Fauchage d'une zone herbeuse par entreprise spécialisée (main d'œuvre et engins compris) entre 0 et 20ha</t>
  </si>
  <si>
    <t>Fauchage d'une zone herbeuse par entreprise spécialisée (main d'œuvre et engins compris) &gt; 20ha</t>
  </si>
  <si>
    <t>Débroussaillage mécanique par entreprise spécialisée (main d'œuvre et engins compris) &gt; 20ha</t>
  </si>
  <si>
    <r>
      <rPr>
        <b/>
        <sz val="11"/>
        <rFont val="Arial"/>
        <family val="2"/>
      </rPr>
      <t>Fourniture</t>
    </r>
    <r>
      <rPr>
        <sz val="11"/>
        <rFont val="Arial"/>
        <family val="2"/>
      </rPr>
      <t xml:space="preserve"> d'un big-bag ou d'une caisse en bois vide dont amené - repli</t>
    </r>
  </si>
  <si>
    <t>Ref CCTP</t>
  </si>
  <si>
    <t>1/2 Journée</t>
  </si>
  <si>
    <t>Prestation d’ingénieur d'études pour assistance à maitrise d'ouvrage (compris réunion et déplacement)</t>
  </si>
  <si>
    <t>16.1</t>
  </si>
  <si>
    <t xml:space="preserve">TOTAL HT  </t>
  </si>
  <si>
    <t xml:space="preserve">T O T A L  TTC </t>
  </si>
  <si>
    <t>Travaux de débroussaillage mécanique pour brachage inf à 20 cm par entreprise spécialisée (main d'œuvre et engins compris) entre 0 et 20ha</t>
  </si>
  <si>
    <t xml:space="preserve">Phase 1 : Préparation </t>
  </si>
  <si>
    <t>2.6</t>
  </si>
  <si>
    <t>2.7</t>
  </si>
  <si>
    <t>3.3</t>
  </si>
  <si>
    <t>3.4</t>
  </si>
  <si>
    <t>3.5</t>
  </si>
  <si>
    <t>3.6</t>
  </si>
  <si>
    <t>3.7</t>
  </si>
  <si>
    <t>4</t>
  </si>
  <si>
    <t>Phase 2 : Rédaction d'études et des livrables</t>
  </si>
  <si>
    <t>Phase 3: Travaux de dépollution</t>
  </si>
  <si>
    <t>7.8</t>
  </si>
  <si>
    <t>7.9</t>
  </si>
  <si>
    <t>11.8</t>
  </si>
  <si>
    <t>11.9</t>
  </si>
  <si>
    <t>11.10</t>
  </si>
  <si>
    <t>11.11</t>
  </si>
  <si>
    <t>12</t>
  </si>
  <si>
    <t>12.6</t>
  </si>
  <si>
    <t>12.7</t>
  </si>
  <si>
    <t>12.8</t>
  </si>
  <si>
    <t>13.5</t>
  </si>
  <si>
    <t>16.2</t>
  </si>
  <si>
    <t>16.3</t>
  </si>
  <si>
    <t>16.4</t>
  </si>
  <si>
    <t>16.5</t>
  </si>
  <si>
    <t>17.1</t>
  </si>
  <si>
    <t>17.2</t>
  </si>
  <si>
    <t>17.3</t>
  </si>
  <si>
    <t>17.4</t>
  </si>
  <si>
    <t>17.5</t>
  </si>
  <si>
    <t>18.1</t>
  </si>
  <si>
    <t xml:space="preserve">Prestation de visite initiale </t>
  </si>
  <si>
    <t>Prestations de rédaction des rapports de  diagnostics</t>
  </si>
  <si>
    <t xml:space="preserve">Prestations de réalisation des diagnostics </t>
  </si>
  <si>
    <t xml:space="preserve">Prestations de contrôle Qualité </t>
  </si>
  <si>
    <t>13</t>
  </si>
  <si>
    <t>12.9</t>
  </si>
  <si>
    <t>12.10</t>
  </si>
  <si>
    <t>12.11</t>
  </si>
  <si>
    <t>12.12</t>
  </si>
  <si>
    <t>12.13</t>
  </si>
  <si>
    <t>12.14</t>
  </si>
  <si>
    <t>12.15</t>
  </si>
  <si>
    <t>12.16</t>
  </si>
  <si>
    <t>12.17</t>
  </si>
  <si>
    <t>13.6</t>
  </si>
  <si>
    <t>13.7</t>
  </si>
  <si>
    <t>16.6</t>
  </si>
  <si>
    <t>16.7</t>
  </si>
  <si>
    <t>16.8</t>
  </si>
  <si>
    <t>16.9</t>
  </si>
  <si>
    <t>CCTP §2.4.1</t>
  </si>
  <si>
    <t>Prestations de rédaction de livrables nécéssaires à la conduite d'un chantiers</t>
  </si>
  <si>
    <t>Prestations d’installation de chantier</t>
  </si>
  <si>
    <r>
      <t xml:space="preserve"> </t>
    </r>
    <r>
      <rPr>
        <b/>
        <sz val="11"/>
        <color theme="1"/>
        <rFont val="Arial"/>
        <family val="2"/>
      </rPr>
      <t>Fourniture</t>
    </r>
    <r>
      <rPr>
        <sz val="11"/>
        <color theme="1"/>
        <rFont val="Arial"/>
        <family val="2"/>
      </rPr>
      <t xml:space="preserve"> d'une protection balistique industrielle développée en interne par le titulaire et validée par les autorités compétentes (IPE/IT) - Cas des REG dont la munition de référence est  ≤  à un obus 155mm (9 kg eq. TNT) dont amené - repli</t>
    </r>
  </si>
  <si>
    <r>
      <rPr>
        <b/>
        <sz val="11"/>
        <color theme="1"/>
        <rFont val="Arial"/>
        <family val="2"/>
      </rPr>
      <t>Fourniture</t>
    </r>
    <r>
      <rPr>
        <sz val="11"/>
        <color theme="1"/>
        <rFont val="Arial"/>
        <family val="2"/>
      </rPr>
      <t xml:space="preserve"> d'une protection balistique industrielle développée en interne par le titulaire et validée par les autorités compétentes (IPE/IT) - Cas des REG dont la munition de référence est  &gt; à un obus de 155mm et ≤ à une bombe de 250kg (110 kg eq. TNT) dont amené - repli</t>
    </r>
  </si>
  <si>
    <r>
      <rPr>
        <b/>
        <sz val="11"/>
        <color theme="1"/>
        <rFont val="Arial"/>
        <family val="2"/>
      </rPr>
      <t>Fourniture</t>
    </r>
    <r>
      <rPr>
        <sz val="11"/>
        <color theme="1"/>
        <rFont val="Arial"/>
        <family val="2"/>
      </rPr>
      <t xml:space="preserve"> d'une protection balistique industrielle développée en interne par le titulaire et validée par les autorités compétentes (IPE/IT) - Cas des REG dont la munition de référence est &gt; à une bombe de 250kg et ≤ à une bombe de 500kg (280 kg eq. TNT) dont amené - repli</t>
    </r>
  </si>
  <si>
    <t>CCTP §3.16</t>
  </si>
  <si>
    <t>CCTP §3.17</t>
  </si>
  <si>
    <t>Prestations d’élaboration et d'instrucution des études de sécurité</t>
  </si>
  <si>
    <t>CCTP §2.3.4 - §3.4</t>
  </si>
  <si>
    <t>CCTP §2.2.1 - §3.1.</t>
  </si>
  <si>
    <t>CCTP §3.2</t>
  </si>
  <si>
    <t>CCTP §2.3 - §3.3</t>
  </si>
  <si>
    <t>CCTP §2.3 - §3.3.2</t>
  </si>
  <si>
    <t>CCTP §2.4.2- §3.5</t>
  </si>
  <si>
    <t>CCTP §2.4.4 - §2.5.1.2  - §2.5.2 - §3.6.1</t>
  </si>
  <si>
    <t>CCTP §2.5.1.1 - §3.6.2</t>
  </si>
  <si>
    <t>CCTP §3.6.3</t>
  </si>
  <si>
    <t>CCTP §3.7</t>
  </si>
  <si>
    <t>CCTP §3.8</t>
  </si>
  <si>
    <t>CCTP §3.10</t>
  </si>
  <si>
    <t>CCTP §3.12</t>
  </si>
  <si>
    <t>CCTP §3.13</t>
  </si>
  <si>
    <t>CCTP §3.14</t>
  </si>
  <si>
    <t>CCTP §3.9.2</t>
  </si>
  <si>
    <t>CCTP §3.9.1</t>
  </si>
  <si>
    <t>CCTP §3.15.1</t>
  </si>
  <si>
    <t>CCTP §3.15.2</t>
  </si>
  <si>
    <t>CCTP §2.5.3.2 - CCTP §3.18</t>
  </si>
  <si>
    <t xml:space="preserve">Visite initiale du site par le titulaire </t>
  </si>
  <si>
    <t xml:space="preserve">Diagnostic de pollution pyrotechnique tracté, par magnétométrie et/ou électromagnétisme </t>
  </si>
  <si>
    <t>Amené et repli du matériel</t>
  </si>
  <si>
    <t>Diagnostic de pollution pyrotechnique porté, par magnétométrie et/ou électromagnétisme</t>
  </si>
  <si>
    <t xml:space="preserve">Emploi du radar de sol </t>
  </si>
  <si>
    <t xml:space="preserve">Diagnostic de pollution pyrotechnique pour projets en ligne brisée (réseaux, clôtures...) d’au plus 10 mètres de large </t>
  </si>
  <si>
    <t xml:space="preserve">Diagnostic en surface pour sécurisation de sondage (1m² par forage) en amont de l’intervention du sondeur/foreur, y compris rapport et marquage du terrain </t>
  </si>
  <si>
    <t>Diagnostic à l'intérieur d'un puits de forage (hors prestations de forage) en parallèle de l’opération de forage afin de la sécuriser</t>
  </si>
  <si>
    <t>Reprise ponctuelle de bordure béton type T2 avec caniveau simple CS 2, de classe T.</t>
  </si>
  <si>
    <t>Refection d'espace vert par engazonement.</t>
  </si>
  <si>
    <t>Balayage voirie, hors prestation de nettoyage de chantier et décrottage des engins.</t>
  </si>
  <si>
    <t>Reprise ponctuelle de bordure béton type T1, de classe T.</t>
  </si>
  <si>
    <t>Reprise de chaussée sur la base de 30 cm de GNT 0/31,5 +  8 cm de grave bitume GB3 + 6 cm de BBSG3 0/10, surface &lt; 100 m².</t>
  </si>
  <si>
    <t>forfait</t>
  </si>
  <si>
    <t>CCTP §3.11</t>
  </si>
  <si>
    <t>CCTP §3.10.1</t>
  </si>
  <si>
    <t>CCTP §3.10.2</t>
  </si>
  <si>
    <t>Contrôle qualité intérieure à l’initiative de la MOA pour une zone de 100m².</t>
  </si>
  <si>
    <t>Fourniture pose et l'enlèvement de panneau réglementaire du code de la route</t>
  </si>
  <si>
    <r>
      <t xml:space="preserve">Fourniture pose et l'enlèvementde de </t>
    </r>
    <r>
      <rPr>
        <i/>
        <sz val="11"/>
        <rFont val="Arial"/>
        <family val="2"/>
      </rPr>
      <t>baliroads</t>
    </r>
    <r>
      <rPr>
        <sz val="11"/>
        <rFont val="Arial"/>
        <family val="2"/>
      </rPr>
      <t xml:space="preserve"> au droit d'un accès routier</t>
    </r>
  </si>
  <si>
    <t xml:space="preserve">Fourniture pose et enlèvement de filets de balisage y compris pancartage </t>
  </si>
  <si>
    <t>Fourniture de tous les documents nécessaires à la conduite d’un chantier de dépollution pyrotechnique hors fiche de suivi des cibles, hors ESP et hors rapports de diagnostic</t>
  </si>
  <si>
    <t>Fourniture du mode opératoire lié à la gestion du risque amiante pour une opération</t>
  </si>
  <si>
    <t>Fourniture d'une ESP d'une  deuxième opération de dépollution et suivantes sur le même site</t>
  </si>
  <si>
    <t xml:space="preserve">Fourniture d'une ESP portant sur la phase de dépollution pyrotechnique </t>
  </si>
  <si>
    <t>Fourniture d'une ESP portant sur la phase de préparation du terrain et de diagnostic  préalable  (risque pyrotechnique de surface)</t>
  </si>
  <si>
    <t>Fourniture d'une EST portant sur la phase de préparation du terrain et de diagnostic préalable (absence de risque pyrotechnique de surface)</t>
  </si>
  <si>
    <t>Fourniture d'un rapport de diagnostic magnétomètre et/ou électromagnétique y compris fourniture des données brutes</t>
  </si>
  <si>
    <t>Fourniture d'un rapport de diagnostic de radar de sol, y compris fourniture des données brutes</t>
  </si>
  <si>
    <t>Abattage d'un arbre, de diamètre &gt; à 20cm.</t>
  </si>
  <si>
    <t>Fourniture d'une fiche de suivi de cible</t>
  </si>
  <si>
    <t xml:space="preserve">En cas d'intrusion sur le chantier détectée par la télésurveillance, le prix 11.10 pourra être activé. </t>
  </si>
  <si>
    <t>Mode d'application des prix</t>
  </si>
  <si>
    <t>SYNTHESE</t>
  </si>
  <si>
    <t>PHASE 1 : Préparation</t>
  </si>
  <si>
    <t>PHASE 2 : Rédaction d'études et des livrables</t>
  </si>
  <si>
    <t>PHASE 3 : Travaux de dépollution</t>
  </si>
  <si>
    <t>Total</t>
  </si>
  <si>
    <t>TVA 20%</t>
  </si>
  <si>
    <t>Total TTC</t>
  </si>
  <si>
    <t>8205 - Accord-cadre à bons de commande relatif à la dépollution pyrotechnique des sites de la base de défense Brest-Lorient</t>
  </si>
  <si>
    <t>1.1</t>
  </si>
  <si>
    <t>SIMULATION</t>
  </si>
  <si>
    <t>Phase 3 : Travaux de dépollution</t>
  </si>
  <si>
    <t>Contenu des prix</t>
  </si>
  <si>
    <t>SIMULATION DE L'ADMINISTRATION (sur la durée du marché 4 ans)</t>
  </si>
  <si>
    <t>Bordereau de prix unitaires (BPU)</t>
  </si>
  <si>
    <t xml:space="preserve"> Bordereau de prix unitaires (BPU)</t>
  </si>
  <si>
    <t>BORDEREAU DES PRIX UNITAIRES (BPU)</t>
  </si>
  <si>
    <t>Prix 11</t>
  </si>
  <si>
    <t>Prix de 3.1 à 3.7</t>
  </si>
  <si>
    <t>Prix 5.4</t>
  </si>
  <si>
    <t xml:space="preserve">A partir du second refus de l’ESP (et suivants), les reprises de l’ESP ne feront pas l’objet de facturation, sauf si cette reprise fait suite à une demande de la MOA (changement substantiel du besoin, aléas, données d'entrée nouvelles générant une modification profonde de l’ESP). </t>
  </si>
  <si>
    <t>Concernant les prix de la phase 3, ci dessous, un BDC sera rédigé conformément aux durées d'opérations indiquées dans l'ESP (Cf CCTP §2.4.4). Au besoin, en fin d'opération, un constat contradictoire sera réalisé afin de justifier les écarts de durée et de prestation.</t>
  </si>
  <si>
    <t xml:space="preserve">Prix 7.4, 7.6, 7.8 et 7.9 </t>
  </si>
  <si>
    <t>Prix 8.1 à 8.6</t>
  </si>
  <si>
    <t>Prix 9.1 et 9.2</t>
  </si>
  <si>
    <t>Ces prix rémunèrent la fourniture des livrables idoines.</t>
  </si>
  <si>
    <t>Prix 10.1 à 10.5</t>
  </si>
  <si>
    <t xml:space="preserve">Ces prix comprennent la main d'œuvre. </t>
  </si>
  <si>
    <t>Prix 10.5</t>
  </si>
  <si>
    <t>Prix 11.1 à 11.3</t>
  </si>
  <si>
    <t xml:space="preserve">Ces prix seront activés lorsque les prestations décrites dans le BPU, non prises en compte par des entreprises spécialisées (télésurveillance, débroussaillage…) sont prises en compte par le responsable de chantier, le/les opérateur(s) et/ou le/les aide(s)-opérateur(s) du titulaire.  </t>
  </si>
  <si>
    <t xml:space="preserve">Prix 11.4 </t>
  </si>
  <si>
    <t>Ce prix sera activé lorsqu’il sera nécessaire d’avoir recours à une prestations d’un ingénieur géophysicien.</t>
  </si>
  <si>
    <t>Prix 11.5</t>
  </si>
  <si>
    <t>Ce prix sera activé lorsque la participation d’un personnel d’encadrement à une réunion est nécessaire (hors réunion hebdomadaire, réunion de coordination).</t>
  </si>
  <si>
    <t>Prix 11.6</t>
  </si>
  <si>
    <t xml:space="preserve">Ce prix sera activé en cas de travaux de nuit (justifiés dans l’ESP et validés par les autorités compétentes). Le déploiement d’une équipe est rémunéré dans cette prestation. </t>
  </si>
  <si>
    <t>Prix 11.9</t>
  </si>
  <si>
    <t xml:space="preserve">L’amené et repli du matériel est rémunéré dans cette prestation. </t>
  </si>
  <si>
    <t>Prix 11.10</t>
  </si>
  <si>
    <t>Ce prix pourra être activé lors de la télésurveillance, si nécessaire. Afin d'être rémunéré, le titulaire devra notifier l'intervention dans le compte rendu hebdomadaire.</t>
  </si>
  <si>
    <t>Prix 11.11</t>
  </si>
  <si>
    <t>Ce prix pourra être activé si de nombreux échanges sont nécessaires avec la MOA, par exemple dans le cadre d’une opération où les zones d’effets impactent le domaine civil, en tant qu’assistance à maîtrise d’ouvrage.</t>
  </si>
  <si>
    <t>Prix 12</t>
  </si>
  <si>
    <t>Prix 13</t>
  </si>
  <si>
    <t>Prix 13.1</t>
  </si>
  <si>
    <t>Prix à privilégier par le titulaire si le contexte le permet. Les protections balistiques industrielles (prix 13.2 à 13.4) devront être utilisées qu’en cas de nécessité avérée (habitations à proximité du chantier, zone urbaine…).</t>
  </si>
  <si>
    <t>Prix 14</t>
  </si>
  <si>
    <t>Prix 14.1 à 14.3</t>
  </si>
  <si>
    <t xml:space="preserve">Les prix serviront pour les prestations suivantes : Dispositifs de protections ; Stockage dormant ; Bourrage. </t>
  </si>
  <si>
    <t>Prix 1</t>
  </si>
  <si>
    <t>Prix 2</t>
  </si>
  <si>
    <t>Prix 2.1</t>
  </si>
  <si>
    <r>
      <rPr>
        <b/>
        <u/>
        <sz val="11"/>
        <rFont val="Arial"/>
        <family val="2"/>
      </rPr>
      <t xml:space="preserve">Prestations de préparation du terrain </t>
    </r>
    <r>
      <rPr>
        <sz val="11"/>
        <rFont val="Arial"/>
        <family val="2"/>
      </rPr>
      <t xml:space="preserve">:
Les prix au BPU concernent des travaux préparatoires réalisés par des entreprises spécialisées (main d’œuvre et engins compris) à partir du moment où le risque en surface est écarté (hormis pour la prestation de débroussaillage avec moyen télé-opéré).
Pour les travaux de débroussaillage, de fauchage ou d’abattage réalisés en interne, en phase pyrotechnique ou non pyrotechnique, les prestations seront rémunérées sur les prix de main d’œuvre (lignes 11) et d’engins mécaniques (lignes 12).
Les prestations ne comprennent pas les déconstructions de bâtis qui peuvent faire l’objet d’un marché spécifique. De la même manière, le déboisage de grande surface nécessaire au futur projet pourra faire l’objet d’un marché spécifique.
</t>
    </r>
  </si>
  <si>
    <t>Rémunère le fauchage y compris repousse des végétaux sur une zone débroussaillée préalablement (main d'œuvre et engins compris),</t>
  </si>
  <si>
    <t>Prix 2.2 et 2.3</t>
  </si>
  <si>
    <t>La main d'œuvre est comprise</t>
  </si>
  <si>
    <t>Prix 5</t>
  </si>
  <si>
    <t>Prix 6.2</t>
  </si>
  <si>
    <t>Le nombre de fiches sera conforme aux nombres de cibles indiqués dans l'ESP</t>
  </si>
  <si>
    <t>La durée de la mise à disposition sera conforme à ce indiqué dans l’ESP.
Les rotations sont inclues au prix journalier.</t>
  </si>
  <si>
    <t xml:space="preserve">Le nombre de panneaux mis en place par le titulaire correspondra aux exigences des autorités (définies dans l'ESP et dans les Arrêtés de l'autorité en charge), le titulaire assurera la manutention jusqu’à 4 manutentions/journée si les Autorités l’exigent. </t>
  </si>
  <si>
    <r>
      <rPr>
        <b/>
        <u/>
        <sz val="11"/>
        <rFont val="Arial"/>
        <family val="2"/>
      </rPr>
      <t>Prestations d’élaboration et d'instrucution des études de sécurité :</t>
    </r>
    <r>
      <rPr>
        <sz val="11"/>
        <rFont val="Arial"/>
        <family val="2"/>
      </rPr>
      <t xml:space="preserve">
Ces prix comprennent toutes les réunions préparatoires et de restitution (avec la MOA, l’établissement d’accueil, les commissions, les autorités de contrôle…), pour tous types de personnel de l’entreprise.
</t>
    </r>
  </si>
  <si>
    <r>
      <rPr>
        <b/>
        <u/>
        <sz val="11"/>
        <rFont val="Arial"/>
        <family val="2"/>
      </rPr>
      <t>Prestations de main d'oeuvre</t>
    </r>
    <r>
      <rPr>
        <b/>
        <sz val="11"/>
        <rFont val="Arial"/>
        <family val="2"/>
      </rPr>
      <t xml:space="preserve"> :</t>
    </r>
    <r>
      <rPr>
        <sz val="11"/>
        <rFont val="Arial"/>
        <family val="2"/>
      </rPr>
      <t xml:space="preserve">
Les durées de main d'œuvre seront conformes à la durée de l'opération indiquée dans l’ESP.  Au besoin, en fin d'opération, un constat contradictoire sera réalisé afin de justifier les écarts de durée et de prestation. Tous les prix indiqués s’entendent « au jour travaillé ». Les prestations particulières qui pourraient s’effectuer exceptionnellement les jours fériés et week-end sont des lignes distinctes (prix 11.7 et 11.8).  </t>
    </r>
  </si>
  <si>
    <r>
      <rPr>
        <b/>
        <u/>
        <sz val="11"/>
        <rFont val="Arial"/>
        <family val="2"/>
      </rPr>
      <t>Prestations de travaux mécaniques</t>
    </r>
    <r>
      <rPr>
        <b/>
        <sz val="11"/>
        <rFont val="Arial"/>
        <family val="2"/>
      </rPr>
      <t xml:space="preserve"> :</t>
    </r>
    <r>
      <rPr>
        <sz val="11"/>
        <rFont val="Arial"/>
        <family val="2"/>
      </rPr>
      <t xml:space="preserve"> </t>
    </r>
    <r>
      <rPr>
        <u/>
        <sz val="11"/>
        <rFont val="Arial"/>
        <family val="2"/>
      </rPr>
      <t xml:space="preserve">
</t>
    </r>
    <r>
      <rPr>
        <sz val="11"/>
        <rFont val="Arial"/>
        <family val="2"/>
      </rPr>
      <t>La durée de la mise à disposition sera conforme à ce indiqué dans l’ESP.  Au besoin, en fin d'opération, un constat contradictoire sera réalisé afin de justifier les écarts de durée et de prestation.  Les rotations sont inclues au prix journalier.</t>
    </r>
  </si>
  <si>
    <r>
      <rPr>
        <b/>
        <u/>
        <sz val="11"/>
        <rFont val="Arial"/>
        <family val="2"/>
      </rPr>
      <t>Prestations de mise en oeuvre de dispositf de protection</t>
    </r>
    <r>
      <rPr>
        <b/>
        <sz val="11"/>
        <rFont val="Arial"/>
        <family val="2"/>
      </rPr>
      <t xml:space="preserve"> :</t>
    </r>
    <r>
      <rPr>
        <sz val="11"/>
        <rFont val="Arial"/>
        <family val="2"/>
      </rPr>
      <t xml:space="preserve">
les quantités seront cohérentes avec l’ESP.  Au besoin, en fin d'opération, un constat contradictoire sera réalisé afin de justifier les écarts de durée et de prestation. 
L’emploi des engins mécaniques et la main d’œuvre ne sont pas rémunérées dans ces prestations. La durée de main d’œuvre et l’emploi des engins mécaniques font l'objet d'une rémunération à part (prix 11 et 12). 
La fourniture du sable fait l'objet d'une rémunération à part, elle sera prise sur la ligne 14.3.</t>
    </r>
  </si>
  <si>
    <r>
      <rPr>
        <b/>
        <u/>
        <sz val="11"/>
        <rFont val="Arial"/>
        <family val="2"/>
      </rPr>
      <t>Prestation de visite intiale</t>
    </r>
    <r>
      <rPr>
        <b/>
        <sz val="11"/>
        <rFont val="Arial"/>
        <family val="2"/>
      </rPr>
      <t xml:space="preserve"> :</t>
    </r>
    <r>
      <rPr>
        <sz val="11"/>
        <rFont val="Arial"/>
        <family val="2"/>
      </rPr>
      <t xml:space="preserve">
Le prix rémunère à la demie- journée le déplacement et la visite du site par le titulaire</t>
    </r>
  </si>
  <si>
    <r>
      <rPr>
        <b/>
        <u/>
        <sz val="11"/>
        <rFont val="Arial"/>
        <family val="2"/>
      </rPr>
      <t xml:space="preserve">Prestations de mise en œuvre de stockage dormant et dispositifs de destruction </t>
    </r>
    <r>
      <rPr>
        <sz val="11"/>
        <rFont val="Arial"/>
        <family val="2"/>
      </rPr>
      <t xml:space="preserve">:
Les quantités seront cohérentes avec l’ESP. Au besoin, en fin d'opération, un constat contradictoire sera réalisé afin de justifier les écarts de durée et de prestation. L’emploi des engins mécaniques et la main d’œuvre ne sont pas rémunérées dans ces prestations. La durée de main d’œuvre et l’emploi des engins mécaniques font l'objet d'une rémunération à part (prix 11 et 12). </t>
    </r>
  </si>
  <si>
    <t>Prix 15</t>
  </si>
  <si>
    <r>
      <rPr>
        <b/>
        <u/>
        <sz val="11"/>
        <rFont val="Arial"/>
        <family val="2"/>
      </rPr>
      <t>Prestations d'inertage et de dénaturation des déchets de REG</t>
    </r>
    <r>
      <rPr>
        <b/>
        <sz val="11"/>
        <rFont val="Arial"/>
        <family val="2"/>
      </rPr>
      <t xml:space="preserve"> :</t>
    </r>
    <r>
      <rPr>
        <sz val="11"/>
        <rFont val="Arial"/>
        <family val="2"/>
      </rPr>
      <t xml:space="preserve">
L’emploi des engins mécaniques et la main d’œuvre ne sont pas rémunérées dans ces prestations. La durée de main d’œuvre et l’emploi des engins mécaniques font l'objet d'une rémunération à part (prix 11 et 12). </t>
    </r>
  </si>
  <si>
    <t>Prix 16</t>
  </si>
  <si>
    <r>
      <rPr>
        <b/>
        <u/>
        <sz val="11"/>
        <rFont val="Arial"/>
        <family val="2"/>
      </rPr>
      <t>Prestations de gestion des déchets</t>
    </r>
    <r>
      <rPr>
        <sz val="11"/>
        <rFont val="Arial"/>
        <family val="2"/>
      </rPr>
      <t xml:space="preserve"> :
L’emploi des engins mécaniques et la main d’œuvre ne sont pas rémunérées dans ces prestations. La durée de main d’œuvre et l’emploi des engins mécaniques font l'objet d'une rémunération à part (prix 11 et 12). L’évacuation des ferrailles est à la charge entière du titulaire.</t>
    </r>
  </si>
  <si>
    <t>Prix 17</t>
  </si>
  <si>
    <r>
      <rPr>
        <b/>
        <u/>
        <sz val="11"/>
        <rFont val="Arial"/>
        <family val="2"/>
      </rPr>
      <t>Prestations de remise en état des lieux</t>
    </r>
    <r>
      <rPr>
        <sz val="11"/>
        <rFont val="Arial"/>
        <family val="2"/>
      </rPr>
      <t xml:space="preserve"> :
L’emploi des engins mécaniques et la main d’œuvre ne sont pas rémunérées dans ces prestations. La durée de main d’œuvre et l’emploi des engins mécaniques font l'objet d'une rémunération à part (prix 11 et 12).</t>
    </r>
  </si>
  <si>
    <t>Prix 18</t>
  </si>
  <si>
    <r>
      <rPr>
        <b/>
        <u/>
        <sz val="11"/>
        <rFont val="Arial"/>
        <family val="2"/>
      </rPr>
      <t xml:space="preserve">Prestations de contrôle Qualité </t>
    </r>
    <r>
      <rPr>
        <sz val="11"/>
        <rFont val="Arial"/>
        <family val="2"/>
      </rPr>
      <t xml:space="preserve"> :
L’emploi des engins mécaniques et la main d’œuvre ne sont pas rémunérées dans ces prestations. La durée de main d’œuvre et l’emploi des engins mécaniques font l'objet d'une rémunération à part (prix 11 et 12).</t>
    </r>
  </si>
  <si>
    <t xml:space="preserve">L'ensemble des lignes du présent BPU/Simulation est à compléter intégralement
Un BPU/Simulation incomplet rend l'offre irréguière (cf articles 4.3.3 et 4.3.4) </t>
  </si>
  <si>
    <t>L'ensemble des prix unitaires du présent document rémunèrent l'ensemble des prestations prévues à l'accord-cadre. Ils tiennent compte de toutes les dépenses nécessaires à l'exécution complète des travaux décrits dans le CCTP, conformément :
- au CCAP
- aux réglements en vigeur
- aux règles de l'art,
- aux délais définis dans l'Acte d'engagement.</t>
  </si>
  <si>
    <t>Les travaux seront réalisés par une entreprise spécialisée, main d'œuvre et le matériel sont compris</t>
  </si>
  <si>
    <t>Fourniture d'une AST  portant sur la phase de préparation du terrain et de diagnostic préalable (absence de risque pyrotechnique de surface)</t>
  </si>
  <si>
    <r>
      <t>m</t>
    </r>
    <r>
      <rPr>
        <vertAlign val="superscript"/>
        <sz val="11"/>
        <rFont val="Arial"/>
        <family val="2"/>
      </rPr>
      <t>3</t>
    </r>
  </si>
  <si>
    <t>Prix 12.12 à 12.17</t>
  </si>
  <si>
    <t>Ces prix viennent en complément des lignes 12.4 à 12.11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</si>
</sst>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43" formatCode="_-* #,##0.00_-;\-* #,##0.00_-;_-* &quot;-&quot;??_-;_-@_-"/>
    <numFmt numFmtId="164" formatCode="_-* #,##0.00\ _€_-;\-* #,##0.00\ _€_-;_-* &quot;-&quot;??\ _€_-;_-@_-"/>
    <numFmt numFmtId="165" formatCode="#,##0.00\ &quot;€&quot;"/>
    <numFmt numFmtId="166" formatCode="_-* #,##0.00\ [$€-1]_-;\-* #,##0.00\ [$€-1]_-;_-* &quot;-&quot;??\ [$€-1]_-"/>
    <numFmt numFmtId="167" formatCode="#,##0.00\ _€"/>
    <numFmt numFmtId="168" formatCode="_-* #,##0.00\ [$€-40C]_-;\-* #,##0.00\ [$€-40C]_-;_-* &quot;-&quot;??\ [$€-40C]_-;_-@_-"/>
  </numFmts>
  <fonts count="33">
    <font>
      <sz val="9"/>
      <name val="Genev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Arial"/>
      <family val="2"/>
    </font>
    <font>
      <sz val="11"/>
      <color theme="1"/>
      <name val="Calibri"/>
      <family val="2"/>
      <scheme val="minor"/>
    </font>
    <font>
      <sz val="10"/>
      <color rgb="FF000000"/>
      <name val="Times New Roman"/>
      <family val="1"/>
    </font>
    <font>
      <sz val="11"/>
      <color rgb="FF00B050"/>
      <name val="Arial"/>
      <family val="2"/>
    </font>
    <font>
      <b/>
      <sz val="11"/>
      <name val="Arial"/>
      <family val="2"/>
    </font>
    <font>
      <b/>
      <sz val="11"/>
      <color rgb="FF00B050"/>
      <name val="Arial"/>
      <family val="2"/>
    </font>
    <font>
      <sz val="11"/>
      <color indexed="8"/>
      <name val="Arial"/>
      <family val="2"/>
    </font>
    <font>
      <i/>
      <sz val="11"/>
      <name val="Arial"/>
      <family val="2"/>
    </font>
    <font>
      <b/>
      <sz val="12"/>
      <name val="Arial"/>
      <family val="2"/>
    </font>
    <font>
      <sz val="14"/>
      <name val="Arial"/>
      <family val="2"/>
    </font>
    <font>
      <sz val="9"/>
      <name val="Geneva"/>
      <family val="2"/>
    </font>
    <font>
      <b/>
      <sz val="14"/>
      <name val="Arial"/>
      <family val="2"/>
    </font>
    <font>
      <b/>
      <vertAlign val="superscript"/>
      <sz val="11"/>
      <name val="Arial"/>
      <family val="2"/>
    </font>
    <font>
      <b/>
      <sz val="11"/>
      <name val="Times New Roman"/>
      <family val="1"/>
    </font>
    <font>
      <sz val="9"/>
      <name val="Arial"/>
      <family val="2"/>
    </font>
    <font>
      <b/>
      <strike/>
      <sz val="12"/>
      <name val="Arial"/>
      <family val="2"/>
    </font>
    <font>
      <vertAlign val="superscript"/>
      <sz val="11"/>
      <name val="Arial"/>
      <family val="2"/>
    </font>
    <font>
      <vertAlign val="superscript"/>
      <sz val="11"/>
      <color indexed="8"/>
      <name val="Arial"/>
      <family val="2"/>
    </font>
    <font>
      <sz val="12"/>
      <name val="Arial"/>
      <family val="2"/>
    </font>
    <font>
      <sz val="11"/>
      <color theme="1"/>
      <name val="Arial"/>
      <family val="2"/>
    </font>
    <font>
      <b/>
      <sz val="11"/>
      <color theme="1"/>
      <name val="Arial"/>
      <family val="2"/>
    </font>
    <font>
      <b/>
      <u/>
      <sz val="12"/>
      <color theme="1"/>
      <name val="Arial"/>
      <family val="2"/>
    </font>
    <font>
      <b/>
      <sz val="16"/>
      <name val="Arial"/>
      <family val="2"/>
    </font>
    <font>
      <b/>
      <sz val="9"/>
      <name val="Geneva"/>
    </font>
    <font>
      <b/>
      <u/>
      <sz val="11"/>
      <name val="Arial"/>
      <family val="2"/>
    </font>
    <font>
      <u/>
      <sz val="11"/>
      <name val="Arial"/>
      <family val="2"/>
    </font>
  </fonts>
  <fills count="13">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rgb="FFC4D79B"/>
        <bgColor indexed="64"/>
      </patternFill>
    </fill>
    <fill>
      <patternFill patternType="solid">
        <fgColor rgb="FFDAEEF3"/>
        <bgColor indexed="64"/>
      </patternFill>
    </fill>
    <fill>
      <patternFill patternType="solid">
        <fgColor rgb="FFFCD5B4"/>
        <bgColor indexed="64"/>
      </patternFill>
    </fill>
    <fill>
      <patternFill patternType="solid">
        <fgColor theme="6" tint="-0.249977111117893"/>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auto="1"/>
      </left>
      <right style="thin">
        <color auto="1"/>
      </right>
      <top style="medium">
        <color auto="1"/>
      </top>
      <bottom style="thin">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7">
    <xf numFmtId="0" fontId="0" fillId="0" borderId="0"/>
    <xf numFmtId="166" fontId="6" fillId="0" borderId="0" applyFont="0" applyFill="0" applyBorder="0" applyAlignment="0" applyProtection="0"/>
    <xf numFmtId="0" fontId="8" fillId="0" borderId="0"/>
    <xf numFmtId="0" fontId="9" fillId="0" borderId="0"/>
    <xf numFmtId="0" fontId="5" fillId="0" borderId="0"/>
    <xf numFmtId="0" fontId="6" fillId="0" borderId="0"/>
    <xf numFmtId="0" fontId="4" fillId="0" borderId="0"/>
    <xf numFmtId="44" fontId="17" fillId="0" borderId="0" applyFont="0" applyFill="0" applyBorder="0" applyAlignment="0" applyProtection="0"/>
    <xf numFmtId="0" fontId="3" fillId="0" borderId="0"/>
    <xf numFmtId="43" fontId="3" fillId="0" borderId="0" applyFont="0" applyFill="0" applyBorder="0" applyAlignment="0" applyProtection="0"/>
    <xf numFmtId="44" fontId="3" fillId="0" borderId="0" applyFont="0" applyFill="0" applyBorder="0" applyAlignment="0" applyProtection="0"/>
    <xf numFmtId="0" fontId="17" fillId="0" borderId="0"/>
    <xf numFmtId="0" fontId="3" fillId="0" borderId="0"/>
    <xf numFmtId="164" fontId="17" fillId="0" borderId="0" applyFont="0" applyFill="0" applyBorder="0" applyAlignment="0" applyProtection="0"/>
    <xf numFmtId="0" fontId="2" fillId="0" borderId="0"/>
    <xf numFmtId="0" fontId="2" fillId="0" borderId="0"/>
    <xf numFmtId="9" fontId="17" fillId="0" borderId="0" applyFont="0" applyFill="0" applyBorder="0" applyAlignment="0" applyProtection="0"/>
    <xf numFmtId="0" fontId="1" fillId="0" borderId="0"/>
    <xf numFmtId="0" fontId="1" fillId="0" borderId="0"/>
    <xf numFmtId="0" fontId="1" fillId="0" borderId="0"/>
    <xf numFmtId="44" fontId="1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cellStyleXfs>
  <cellXfs count="179">
    <xf numFmtId="0" fontId="0" fillId="0" borderId="0" xfId="0"/>
    <xf numFmtId="0" fontId="7" fillId="0" borderId="0" xfId="0" applyFont="1" applyAlignment="1">
      <alignment horizontal="center" vertical="center" wrapText="1"/>
    </xf>
    <xf numFmtId="0" fontId="7" fillId="0" borderId="0" xfId="0" applyFont="1" applyAlignment="1">
      <alignment horizontal="left" vertical="center" wrapText="1"/>
    </xf>
    <xf numFmtId="0" fontId="21" fillId="0" borderId="13" xfId="0" applyFont="1" applyBorder="1" applyAlignment="1">
      <alignment vertical="center" wrapText="1"/>
    </xf>
    <xf numFmtId="165" fontId="7" fillId="0" borderId="17" xfId="0" applyNumberFormat="1" applyFont="1" applyBorder="1" applyAlignment="1">
      <alignment vertical="center" wrapText="1"/>
    </xf>
    <xf numFmtId="165" fontId="20" fillId="0" borderId="25" xfId="7" applyNumberFormat="1" applyFont="1" applyFill="1" applyBorder="1" applyAlignment="1">
      <alignment vertical="center" wrapText="1"/>
    </xf>
    <xf numFmtId="44" fontId="20" fillId="0" borderId="17" xfId="7" applyFont="1" applyFill="1" applyBorder="1" applyAlignment="1">
      <alignment vertical="center" wrapText="1"/>
    </xf>
    <xf numFmtId="0" fontId="11" fillId="4" borderId="28" xfId="0" applyFont="1" applyFill="1" applyBorder="1" applyAlignment="1">
      <alignment horizontal="center" vertical="center" wrapText="1"/>
    </xf>
    <xf numFmtId="0" fontId="11" fillId="4" borderId="29" xfId="0" applyNumberFormat="1" applyFont="1" applyFill="1" applyBorder="1" applyAlignment="1">
      <alignment horizontal="center" vertical="center" wrapText="1"/>
    </xf>
    <xf numFmtId="0" fontId="7" fillId="0" borderId="0" xfId="11" applyFont="1" applyAlignment="1">
      <alignment vertical="center" wrapText="1"/>
    </xf>
    <xf numFmtId="0" fontId="7" fillId="0" borderId="0" xfId="11" applyNumberFormat="1" applyFont="1" applyAlignment="1">
      <alignment horizontal="left" vertical="center" wrapText="1"/>
    </xf>
    <xf numFmtId="0" fontId="7" fillId="0" borderId="0" xfId="11" applyFont="1" applyAlignment="1">
      <alignment horizontal="left" vertical="center" wrapText="1"/>
    </xf>
    <xf numFmtId="0" fontId="7" fillId="0" borderId="0" xfId="11" applyFont="1" applyAlignment="1">
      <alignment horizontal="center" vertical="center" wrapText="1"/>
    </xf>
    <xf numFmtId="0" fontId="11" fillId="0" borderId="0" xfId="11" applyFont="1" applyFill="1" applyBorder="1" applyAlignment="1">
      <alignment horizontal="right" vertical="center" wrapText="1"/>
    </xf>
    <xf numFmtId="0" fontId="7" fillId="0" borderId="2" xfId="11" applyFont="1" applyBorder="1" applyAlignment="1">
      <alignment horizontal="center" vertical="center" wrapText="1"/>
    </xf>
    <xf numFmtId="0" fontId="13" fillId="0" borderId="1" xfId="12" applyFont="1" applyFill="1" applyBorder="1" applyAlignment="1" applyProtection="1">
      <alignment vertical="center" wrapText="1"/>
    </xf>
    <xf numFmtId="0" fontId="7" fillId="0" borderId="2" xfId="12" applyFont="1" applyFill="1" applyBorder="1" applyAlignment="1" applyProtection="1">
      <alignment horizontal="left" vertical="center" wrapText="1"/>
    </xf>
    <xf numFmtId="0" fontId="7" fillId="0" borderId="5" xfId="11" applyFont="1" applyBorder="1" applyAlignment="1">
      <alignment horizontal="center" vertical="center" wrapText="1"/>
    </xf>
    <xf numFmtId="167" fontId="7" fillId="2" borderId="17" xfId="11" applyNumberFormat="1" applyFont="1" applyFill="1" applyBorder="1" applyAlignment="1">
      <alignment horizontal="center" wrapText="1"/>
    </xf>
    <xf numFmtId="4" fontId="11" fillId="2" borderId="1" xfId="11" applyNumberFormat="1" applyFont="1" applyFill="1" applyBorder="1" applyAlignment="1">
      <alignment vertical="center" wrapText="1"/>
    </xf>
    <xf numFmtId="4" fontId="15" fillId="2" borderId="6" xfId="11" applyNumberFormat="1" applyFont="1" applyFill="1" applyBorder="1" applyAlignment="1">
      <alignment vertical="center"/>
    </xf>
    <xf numFmtId="3" fontId="11" fillId="2" borderId="4" xfId="11" applyNumberFormat="1" applyFont="1" applyFill="1" applyBorder="1" applyAlignment="1">
      <alignment horizontal="center" vertical="center" wrapText="1"/>
    </xf>
    <xf numFmtId="0" fontId="7" fillId="0" borderId="0" xfId="11" applyFont="1" applyAlignment="1">
      <alignment vertical="center"/>
    </xf>
    <xf numFmtId="0" fontId="7" fillId="0" borderId="26" xfId="11" applyFont="1" applyBorder="1" applyAlignment="1">
      <alignment horizontal="center" vertical="center" wrapText="1"/>
    </xf>
    <xf numFmtId="0" fontId="7" fillId="0" borderId="26" xfId="12" applyFont="1" applyFill="1" applyBorder="1" applyAlignment="1" applyProtection="1">
      <alignment horizontal="left" vertical="center" wrapText="1"/>
    </xf>
    <xf numFmtId="0" fontId="7" fillId="0" borderId="4" xfId="11" applyFont="1" applyBorder="1" applyAlignment="1">
      <alignment horizontal="center" vertical="center" wrapText="1"/>
    </xf>
    <xf numFmtId="0" fontId="7" fillId="0" borderId="1" xfId="11" applyFont="1" applyBorder="1" applyAlignment="1">
      <alignment horizontal="center" vertical="center" wrapText="1"/>
    </xf>
    <xf numFmtId="0" fontId="7" fillId="0" borderId="1" xfId="12" applyFont="1" applyFill="1" applyBorder="1" applyAlignment="1" applyProtection="1">
      <alignment horizontal="left" vertical="center" wrapText="1"/>
    </xf>
    <xf numFmtId="0" fontId="13" fillId="0" borderId="1" xfId="12" applyFont="1" applyFill="1" applyBorder="1" applyAlignment="1" applyProtection="1">
      <alignment horizontal="center" vertical="center" wrapText="1"/>
    </xf>
    <xf numFmtId="0" fontId="13" fillId="0" borderId="1" xfId="12" applyFont="1" applyFill="1" applyBorder="1" applyAlignment="1" applyProtection="1">
      <alignment horizontal="left" vertical="center" wrapText="1"/>
    </xf>
    <xf numFmtId="0" fontId="7" fillId="0" borderId="4" xfId="11" applyFont="1" applyBorder="1" applyAlignment="1">
      <alignment horizontal="center" vertical="center"/>
    </xf>
    <xf numFmtId="0" fontId="7" fillId="0" borderId="1" xfId="12" applyFont="1" applyFill="1" applyBorder="1" applyAlignment="1" applyProtection="1">
      <alignment horizontal="center" vertical="center" wrapText="1"/>
    </xf>
    <xf numFmtId="0" fontId="10" fillId="0" borderId="0" xfId="11" applyFont="1" applyAlignment="1">
      <alignment vertical="center"/>
    </xf>
    <xf numFmtId="0" fontId="10" fillId="0" borderId="0" xfId="11" applyFont="1" applyBorder="1" applyAlignment="1">
      <alignment vertical="center"/>
    </xf>
    <xf numFmtId="4" fontId="15" fillId="2" borderId="6" xfId="11" applyNumberFormat="1" applyFont="1" applyFill="1" applyBorder="1" applyAlignment="1">
      <alignment vertical="center" wrapText="1"/>
    </xf>
    <xf numFmtId="0" fontId="7" fillId="0" borderId="1" xfId="11" applyFont="1" applyBorder="1" applyAlignment="1">
      <alignment horizontal="center" vertical="center"/>
    </xf>
    <xf numFmtId="4" fontId="15" fillId="2" borderId="1" xfId="11" applyNumberFormat="1" applyFont="1" applyFill="1" applyBorder="1" applyAlignment="1">
      <alignment vertical="center" wrapText="1"/>
    </xf>
    <xf numFmtId="0" fontId="26" fillId="0" borderId="1" xfId="12" applyFont="1" applyFill="1" applyBorder="1" applyAlignment="1" applyProtection="1">
      <alignment horizontal="left" vertical="center" wrapText="1"/>
    </xf>
    <xf numFmtId="0" fontId="28" fillId="0" borderId="1" xfId="12" applyFont="1" applyFill="1" applyBorder="1" applyAlignment="1" applyProtection="1">
      <alignment horizontal="left" vertical="center" wrapText="1"/>
    </xf>
    <xf numFmtId="0" fontId="26" fillId="0" borderId="1" xfId="11" applyFont="1" applyBorder="1" applyAlignment="1">
      <alignment vertical="center" wrapText="1"/>
    </xf>
    <xf numFmtId="0" fontId="7" fillId="0" borderId="1" xfId="11" applyFont="1" applyBorder="1" applyAlignment="1">
      <alignment vertical="center"/>
    </xf>
    <xf numFmtId="167" fontId="25" fillId="2" borderId="17" xfId="11" applyNumberFormat="1" applyFont="1" applyFill="1" applyBorder="1" applyAlignment="1">
      <alignment horizontal="center"/>
    </xf>
    <xf numFmtId="4" fontId="15" fillId="2" borderId="1" xfId="11" applyNumberFormat="1" applyFont="1" applyFill="1" applyBorder="1" applyAlignment="1">
      <alignment vertical="center"/>
    </xf>
    <xf numFmtId="49" fontId="11" fillId="2" borderId="4" xfId="13" applyNumberFormat="1" applyFont="1" applyFill="1" applyBorder="1" applyAlignment="1">
      <alignment horizontal="center" vertical="center" wrapText="1"/>
    </xf>
    <xf numFmtId="0" fontId="13" fillId="0" borderId="6" xfId="12" applyFont="1" applyFill="1" applyBorder="1" applyAlignment="1" applyProtection="1">
      <alignment horizontal="left" vertical="center" wrapText="1"/>
    </xf>
    <xf numFmtId="167" fontId="25" fillId="2" borderId="19" xfId="11" applyNumberFormat="1" applyFont="1" applyFill="1" applyBorder="1" applyAlignment="1">
      <alignment horizontal="center"/>
    </xf>
    <xf numFmtId="4" fontId="11" fillId="2" borderId="3" xfId="11" applyNumberFormat="1" applyFont="1" applyFill="1" applyBorder="1" applyAlignment="1">
      <alignment vertical="center" wrapText="1"/>
    </xf>
    <xf numFmtId="4" fontId="15" fillId="2" borderId="3" xfId="11" applyNumberFormat="1" applyFont="1" applyFill="1" applyBorder="1" applyAlignment="1">
      <alignment vertical="center" wrapText="1"/>
    </xf>
    <xf numFmtId="4" fontId="10" fillId="0" borderId="0" xfId="11" applyNumberFormat="1" applyFont="1" applyAlignment="1">
      <alignment vertical="center" wrapText="1"/>
    </xf>
    <xf numFmtId="167" fontId="25" fillId="2" borderId="19" xfId="11" applyNumberFormat="1" applyFont="1" applyFill="1" applyBorder="1" applyAlignment="1">
      <alignment horizontal="center" wrapText="1"/>
    </xf>
    <xf numFmtId="0" fontId="7" fillId="3" borderId="4" xfId="11" applyFont="1" applyFill="1" applyBorder="1" applyAlignment="1">
      <alignment horizontal="center" vertical="center" wrapText="1"/>
    </xf>
    <xf numFmtId="167" fontId="25" fillId="2" borderId="18" xfId="11" applyNumberFormat="1" applyFont="1" applyFill="1" applyBorder="1" applyAlignment="1">
      <alignment horizontal="center" wrapText="1"/>
    </xf>
    <xf numFmtId="4" fontId="15" fillId="2" borderId="9" xfId="11" applyNumberFormat="1" applyFont="1" applyFill="1" applyBorder="1" applyAlignment="1">
      <alignment vertical="center" wrapText="1"/>
    </xf>
    <xf numFmtId="4" fontId="15" fillId="2" borderId="7" xfId="11" applyNumberFormat="1" applyFont="1" applyFill="1" applyBorder="1" applyAlignment="1">
      <alignment vertical="center" wrapText="1"/>
    </xf>
    <xf numFmtId="49" fontId="11" fillId="2" borderId="8" xfId="13" applyNumberFormat="1" applyFont="1" applyFill="1" applyBorder="1" applyAlignment="1">
      <alignment horizontal="center" vertical="center" wrapText="1"/>
    </xf>
    <xf numFmtId="0" fontId="7" fillId="0" borderId="6" xfId="12" applyFont="1" applyFill="1" applyBorder="1" applyAlignment="1" applyProtection="1">
      <alignment horizontal="left" vertical="center" wrapText="1"/>
    </xf>
    <xf numFmtId="0" fontId="7" fillId="0" borderId="12" xfId="12" applyFont="1" applyFill="1" applyBorder="1" applyAlignment="1" applyProtection="1">
      <alignment horizontal="left" vertical="center" wrapText="1"/>
    </xf>
    <xf numFmtId="4" fontId="7" fillId="3" borderId="1" xfId="11" applyNumberFormat="1" applyFont="1" applyFill="1" applyBorder="1" applyAlignment="1">
      <alignment horizontal="left" vertical="center" wrapText="1"/>
    </xf>
    <xf numFmtId="4" fontId="11" fillId="2" borderId="16" xfId="11" applyNumberFormat="1" applyFont="1" applyFill="1" applyBorder="1" applyAlignment="1">
      <alignment vertical="center" wrapText="1"/>
    </xf>
    <xf numFmtId="4" fontId="11" fillId="2" borderId="12" xfId="11" applyNumberFormat="1" applyFont="1" applyFill="1" applyBorder="1" applyAlignment="1">
      <alignment vertical="center" wrapText="1"/>
    </xf>
    <xf numFmtId="4" fontId="7" fillId="0" borderId="0" xfId="11" applyNumberFormat="1" applyFont="1" applyAlignment="1">
      <alignment vertical="center" wrapText="1"/>
    </xf>
    <xf numFmtId="0" fontId="7" fillId="0" borderId="1" xfId="12" applyFont="1" applyFill="1" applyBorder="1" applyAlignment="1" applyProtection="1">
      <alignment vertical="center" wrapText="1"/>
    </xf>
    <xf numFmtId="0" fontId="11" fillId="4" borderId="32" xfId="11" applyNumberFormat="1" applyFont="1" applyFill="1" applyBorder="1" applyAlignment="1">
      <alignment horizontal="center" vertical="center" wrapText="1"/>
    </xf>
    <xf numFmtId="0" fontId="11" fillId="4" borderId="31" xfId="11" applyFont="1" applyFill="1" applyBorder="1" applyAlignment="1">
      <alignment horizontal="center" vertical="center" wrapText="1"/>
    </xf>
    <xf numFmtId="0" fontId="11" fillId="4" borderId="31" xfId="11" applyNumberFormat="1" applyFont="1" applyFill="1" applyBorder="1" applyAlignment="1">
      <alignment horizontal="center" vertical="center" wrapText="1"/>
    </xf>
    <xf numFmtId="4" fontId="11" fillId="4" borderId="30" xfId="11" applyNumberFormat="1" applyFont="1" applyFill="1" applyBorder="1" applyAlignment="1">
      <alignment horizontal="center" vertical="center" wrapText="1"/>
    </xf>
    <xf numFmtId="0" fontId="16" fillId="0" borderId="0" xfId="11" applyFont="1" applyAlignment="1">
      <alignment vertical="center" wrapText="1"/>
    </xf>
    <xf numFmtId="4" fontId="11" fillId="2" borderId="7" xfId="11" applyNumberFormat="1" applyFont="1" applyFill="1" applyBorder="1" applyAlignment="1">
      <alignment vertical="center" wrapText="1"/>
    </xf>
    <xf numFmtId="0" fontId="7" fillId="0" borderId="6" xfId="11" applyFont="1" applyBorder="1" applyAlignment="1">
      <alignment horizontal="center" vertical="center"/>
    </xf>
    <xf numFmtId="0" fontId="7" fillId="0" borderId="6" xfId="12" applyFont="1" applyFill="1" applyBorder="1" applyAlignment="1" applyProtection="1">
      <alignment horizontal="center" vertical="center" wrapText="1"/>
    </xf>
    <xf numFmtId="0" fontId="7" fillId="0" borderId="6" xfId="11" applyFont="1" applyBorder="1" applyAlignment="1">
      <alignment horizontal="center" vertical="center" wrapText="1"/>
    </xf>
    <xf numFmtId="4" fontId="11" fillId="2" borderId="6" xfId="11" applyNumberFormat="1" applyFont="1" applyFill="1" applyBorder="1" applyAlignment="1">
      <alignment vertical="center" wrapText="1"/>
    </xf>
    <xf numFmtId="0" fontId="7" fillId="0" borderId="34" xfId="11" applyFont="1" applyBorder="1" applyAlignment="1">
      <alignment horizontal="center" vertical="center" wrapText="1"/>
    </xf>
    <xf numFmtId="165" fontId="7" fillId="0" borderId="20" xfId="0" applyNumberFormat="1" applyFont="1" applyBorder="1" applyAlignment="1">
      <alignment vertical="center" wrapText="1"/>
    </xf>
    <xf numFmtId="165" fontId="7" fillId="0" borderId="17" xfId="7" applyNumberFormat="1" applyFont="1" applyBorder="1" applyAlignment="1">
      <alignment vertical="center" wrapText="1"/>
    </xf>
    <xf numFmtId="0" fontId="0" fillId="0" borderId="0" xfId="0" applyAlignment="1">
      <alignment wrapText="1"/>
    </xf>
    <xf numFmtId="0" fontId="0" fillId="0" borderId="0" xfId="0" applyAlignment="1"/>
    <xf numFmtId="168" fontId="0" fillId="0" borderId="0" xfId="0" applyNumberFormat="1"/>
    <xf numFmtId="167" fontId="7" fillId="2" borderId="17" xfId="11" applyNumberFormat="1" applyFont="1" applyFill="1" applyBorder="1" applyAlignment="1">
      <alignment horizontal="center" vertical="center" wrapText="1"/>
    </xf>
    <xf numFmtId="4" fontId="11" fillId="2" borderId="17" xfId="11" applyNumberFormat="1" applyFont="1" applyFill="1" applyBorder="1" applyAlignment="1">
      <alignment vertical="center" wrapText="1"/>
    </xf>
    <xf numFmtId="0" fontId="0" fillId="0" borderId="0" xfId="0" applyFill="1"/>
    <xf numFmtId="0" fontId="15" fillId="0" borderId="0" xfId="11" applyNumberFormat="1" applyFont="1" applyFill="1" applyBorder="1" applyAlignment="1">
      <alignment horizontal="center" vertical="center" wrapText="1"/>
    </xf>
    <xf numFmtId="0" fontId="15" fillId="0" borderId="0" xfId="11" applyNumberFormat="1" applyFont="1" applyFill="1" applyBorder="1" applyAlignment="1">
      <alignment wrapText="1"/>
    </xf>
    <xf numFmtId="0" fontId="11" fillId="0" borderId="0" xfId="11" applyFont="1" applyBorder="1" applyAlignment="1">
      <alignment horizontal="center" vertical="center" wrapText="1"/>
    </xf>
    <xf numFmtId="4" fontId="31" fillId="8" borderId="33" xfId="11" applyNumberFormat="1" applyFont="1" applyFill="1" applyBorder="1" applyAlignment="1">
      <alignment vertical="center" wrapText="1"/>
    </xf>
    <xf numFmtId="4" fontId="31" fillId="8" borderId="38" xfId="11" applyNumberFormat="1" applyFont="1" applyFill="1" applyBorder="1" applyAlignment="1">
      <alignment vertical="center" wrapText="1"/>
    </xf>
    <xf numFmtId="4" fontId="31" fillId="8" borderId="40" xfId="11" applyNumberFormat="1" applyFont="1" applyFill="1" applyBorder="1" applyAlignment="1">
      <alignment vertical="center" wrapText="1"/>
    </xf>
    <xf numFmtId="4" fontId="7" fillId="9" borderId="17" xfId="11" applyNumberFormat="1" applyFont="1" applyFill="1" applyBorder="1" applyAlignment="1">
      <alignment horizontal="left" vertical="center" wrapText="1"/>
    </xf>
    <xf numFmtId="4" fontId="7" fillId="9" borderId="20" xfId="11" applyNumberFormat="1" applyFont="1" applyFill="1" applyBorder="1" applyAlignment="1">
      <alignment horizontal="left" vertical="center" wrapText="1"/>
    </xf>
    <xf numFmtId="4" fontId="31" fillId="8" borderId="37" xfId="11" applyNumberFormat="1" applyFont="1" applyFill="1" applyBorder="1" applyAlignment="1">
      <alignment vertical="center" wrapText="1"/>
    </xf>
    <xf numFmtId="49" fontId="7" fillId="10" borderId="20" xfId="13" applyNumberFormat="1" applyFont="1" applyFill="1" applyBorder="1" applyAlignment="1">
      <alignment wrapText="1"/>
    </xf>
    <xf numFmtId="4" fontId="7" fillId="8" borderId="24" xfId="11" applyNumberFormat="1" applyFont="1" applyFill="1" applyBorder="1" applyAlignment="1">
      <alignment vertical="top" wrapText="1"/>
    </xf>
    <xf numFmtId="4" fontId="7" fillId="8" borderId="17" xfId="11" applyNumberFormat="1" applyFont="1" applyFill="1" applyBorder="1" applyAlignment="1">
      <alignment vertical="top" wrapText="1"/>
    </xf>
    <xf numFmtId="4" fontId="7" fillId="8" borderId="20" xfId="11" applyNumberFormat="1" applyFont="1" applyFill="1" applyBorder="1" applyAlignment="1">
      <alignment vertical="top" wrapText="1"/>
    </xf>
    <xf numFmtId="4" fontId="7" fillId="8" borderId="25" xfId="11" applyNumberFormat="1" applyFont="1" applyFill="1" applyBorder="1" applyAlignment="1">
      <alignment vertical="top" wrapText="1"/>
    </xf>
    <xf numFmtId="4" fontId="32" fillId="8" borderId="41" xfId="11" applyNumberFormat="1" applyFont="1" applyFill="1" applyBorder="1" applyAlignment="1">
      <alignment vertical="top" wrapText="1"/>
    </xf>
    <xf numFmtId="4" fontId="7" fillId="8" borderId="39" xfId="11" applyNumberFormat="1" applyFont="1" applyFill="1" applyBorder="1" applyAlignment="1">
      <alignment vertical="top" wrapText="1"/>
    </xf>
    <xf numFmtId="4" fontId="7" fillId="8" borderId="41" xfId="11" applyNumberFormat="1" applyFont="1" applyFill="1" applyBorder="1" applyAlignment="1">
      <alignment vertical="top" wrapText="1"/>
    </xf>
    <xf numFmtId="0" fontId="31" fillId="9" borderId="40" xfId="0" applyFont="1" applyFill="1" applyBorder="1" applyAlignment="1">
      <alignment vertical="center"/>
    </xf>
    <xf numFmtId="0" fontId="31" fillId="9" borderId="37" xfId="0" applyFont="1" applyFill="1" applyBorder="1" applyAlignment="1">
      <alignment vertical="center"/>
    </xf>
    <xf numFmtId="0" fontId="31" fillId="10" borderId="37" xfId="0" applyFont="1" applyFill="1" applyBorder="1" applyAlignment="1">
      <alignment vertical="center"/>
    </xf>
    <xf numFmtId="0" fontId="14" fillId="9" borderId="4" xfId="0" applyFont="1" applyFill="1" applyBorder="1" applyAlignment="1">
      <alignment vertical="center"/>
    </xf>
    <xf numFmtId="0" fontId="14" fillId="9" borderId="5" xfId="0" applyFont="1" applyFill="1" applyBorder="1" applyAlignment="1">
      <alignment vertical="center"/>
    </xf>
    <xf numFmtId="0" fontId="14" fillId="10" borderId="5" xfId="0" applyFont="1" applyFill="1" applyBorder="1" applyAlignment="1">
      <alignment horizontal="left" vertical="center"/>
    </xf>
    <xf numFmtId="4" fontId="14" fillId="8" borderId="33" xfId="11" applyNumberFormat="1" applyFont="1" applyFill="1" applyBorder="1" applyAlignment="1">
      <alignment vertical="center" wrapText="1"/>
    </xf>
    <xf numFmtId="4" fontId="14" fillId="8" borderId="4" xfId="11" applyNumberFormat="1" applyFont="1" applyFill="1" applyBorder="1" applyAlignment="1">
      <alignment vertical="center" wrapText="1"/>
    </xf>
    <xf numFmtId="4" fontId="14" fillId="8" borderId="5" xfId="11" applyNumberFormat="1" applyFont="1" applyFill="1" applyBorder="1" applyAlignment="1">
      <alignment vertical="center" wrapText="1"/>
    </xf>
    <xf numFmtId="4" fontId="7" fillId="9" borderId="25" xfId="11" applyNumberFormat="1" applyFont="1" applyFill="1" applyBorder="1" applyAlignment="1">
      <alignment horizontal="left" vertical="top" wrapText="1"/>
    </xf>
    <xf numFmtId="4" fontId="7" fillId="9" borderId="41" xfId="11" applyNumberFormat="1" applyFont="1" applyFill="1" applyBorder="1" applyAlignment="1">
      <alignment horizontal="left" vertical="center" wrapText="1"/>
    </xf>
    <xf numFmtId="49" fontId="14" fillId="5" borderId="43" xfId="13" applyNumberFormat="1" applyFont="1" applyFill="1" applyBorder="1" applyAlignment="1">
      <alignment horizontal="left" vertical="center" wrapText="1"/>
    </xf>
    <xf numFmtId="49" fontId="7" fillId="5" borderId="29" xfId="13" applyNumberFormat="1" applyFont="1" applyFill="1" applyBorder="1" applyAlignment="1">
      <alignment horizontal="left" vertical="top" wrapText="1"/>
    </xf>
    <xf numFmtId="0" fontId="0" fillId="0" borderId="37" xfId="0" applyBorder="1" applyAlignment="1">
      <alignment vertical="center"/>
    </xf>
    <xf numFmtId="168" fontId="0" fillId="0" borderId="25" xfId="0" applyNumberFormat="1" applyBorder="1" applyAlignment="1">
      <alignment vertical="center"/>
    </xf>
    <xf numFmtId="0" fontId="0" fillId="0" borderId="4" xfId="0" applyBorder="1" applyAlignment="1">
      <alignment vertical="center"/>
    </xf>
    <xf numFmtId="168" fontId="0" fillId="0" borderId="17" xfId="0" applyNumberFormat="1" applyBorder="1" applyAlignment="1">
      <alignment vertical="center"/>
    </xf>
    <xf numFmtId="0" fontId="0" fillId="0" borderId="5" xfId="0" applyBorder="1" applyAlignment="1">
      <alignment vertical="center"/>
    </xf>
    <xf numFmtId="168" fontId="0" fillId="0" borderId="20" xfId="0" applyNumberFormat="1" applyBorder="1" applyAlignment="1">
      <alignment vertical="center"/>
    </xf>
    <xf numFmtId="0" fontId="30" fillId="0" borderId="0" xfId="0" applyFont="1" applyBorder="1" applyAlignment="1">
      <alignment horizontal="right" vertical="center"/>
    </xf>
    <xf numFmtId="168" fontId="0" fillId="0" borderId="44" xfId="0" applyNumberFormat="1" applyBorder="1" applyAlignment="1">
      <alignment vertical="center"/>
    </xf>
    <xf numFmtId="168" fontId="0" fillId="0" borderId="45" xfId="16" applyNumberFormat="1" applyFont="1" applyBorder="1" applyAlignment="1">
      <alignment vertical="center"/>
    </xf>
    <xf numFmtId="168" fontId="0" fillId="0" borderId="46" xfId="0" applyNumberFormat="1" applyBorder="1" applyAlignment="1">
      <alignment vertical="center"/>
    </xf>
    <xf numFmtId="49" fontId="7" fillId="10" borderId="25" xfId="13" applyNumberFormat="1" applyFont="1" applyFill="1" applyBorder="1" applyAlignment="1">
      <alignment vertical="top" wrapText="1"/>
    </xf>
    <xf numFmtId="0" fontId="29" fillId="3" borderId="35" xfId="11" applyNumberFormat="1" applyFont="1" applyFill="1" applyBorder="1" applyAlignment="1">
      <alignment horizontal="center" vertical="center" wrapText="1"/>
    </xf>
    <xf numFmtId="165" fontId="7" fillId="0" borderId="17" xfId="11" applyNumberFormat="1" applyFont="1" applyBorder="1" applyAlignment="1">
      <alignment horizontal="center" vertical="center" wrapText="1"/>
    </xf>
    <xf numFmtId="165" fontId="7" fillId="3" borderId="17" xfId="11" applyNumberFormat="1" applyFont="1" applyFill="1" applyBorder="1" applyAlignment="1">
      <alignment horizontal="center" vertical="center" wrapText="1"/>
    </xf>
    <xf numFmtId="165" fontId="7" fillId="0" borderId="16" xfId="11" applyNumberFormat="1" applyFont="1" applyBorder="1" applyAlignment="1">
      <alignment horizontal="center" vertical="center" wrapText="1"/>
    </xf>
    <xf numFmtId="165" fontId="7" fillId="0" borderId="17" xfId="12" applyNumberFormat="1" applyFont="1" applyFill="1" applyBorder="1" applyAlignment="1" applyProtection="1">
      <alignment horizontal="center" vertical="center" wrapText="1"/>
    </xf>
    <xf numFmtId="165" fontId="7" fillId="0" borderId="17" xfId="11" applyNumberFormat="1" applyFont="1" applyBorder="1" applyAlignment="1">
      <alignment horizontal="center" vertical="center"/>
    </xf>
    <xf numFmtId="165" fontId="7" fillId="0" borderId="19" xfId="11" applyNumberFormat="1" applyFont="1" applyBorder="1" applyAlignment="1">
      <alignment horizontal="center" vertical="center"/>
    </xf>
    <xf numFmtId="165" fontId="7" fillId="0" borderId="20" xfId="11" applyNumberFormat="1" applyFont="1" applyBorder="1" applyAlignment="1">
      <alignment horizontal="center" vertical="center" wrapText="1"/>
    </xf>
    <xf numFmtId="165" fontId="7" fillId="2" borderId="17" xfId="11" applyNumberFormat="1" applyFont="1" applyFill="1" applyBorder="1" applyAlignment="1">
      <alignment horizontal="center" vertical="center" wrapText="1"/>
    </xf>
    <xf numFmtId="165" fontId="12" fillId="0" borderId="1" xfId="7" applyNumberFormat="1" applyFont="1" applyBorder="1" applyAlignment="1">
      <alignment horizontal="right" vertical="center" wrapText="1"/>
    </xf>
    <xf numFmtId="165" fontId="12" fillId="0" borderId="6" xfId="7" applyNumberFormat="1" applyFont="1" applyFill="1" applyBorder="1" applyAlignment="1" applyProtection="1">
      <alignment horizontal="right" vertical="center" wrapText="1"/>
    </xf>
    <xf numFmtId="2" fontId="12" fillId="0" borderId="6" xfId="7" applyNumberFormat="1" applyFont="1" applyFill="1" applyBorder="1" applyAlignment="1" applyProtection="1">
      <alignment horizontal="right" vertical="center" wrapText="1"/>
    </xf>
    <xf numFmtId="165" fontId="12" fillId="0" borderId="6" xfId="12" applyNumberFormat="1" applyFont="1" applyFill="1" applyBorder="1" applyAlignment="1" applyProtection="1">
      <alignment horizontal="right" vertical="center" wrapText="1"/>
    </xf>
    <xf numFmtId="0" fontId="7" fillId="0" borderId="1" xfId="11" applyNumberFormat="1" applyFont="1" applyBorder="1" applyAlignment="1">
      <alignment horizontal="center" vertical="center"/>
    </xf>
    <xf numFmtId="0" fontId="7" fillId="0" borderId="1" xfId="12" applyNumberFormat="1" applyFont="1" applyFill="1" applyBorder="1" applyAlignment="1" applyProtection="1">
      <alignment horizontal="center" vertical="center" wrapText="1"/>
    </xf>
    <xf numFmtId="165" fontId="20" fillId="0" borderId="20" xfId="7" applyNumberFormat="1" applyFont="1" applyFill="1" applyBorder="1" applyAlignment="1">
      <alignment vertical="center" wrapText="1"/>
    </xf>
    <xf numFmtId="0" fontId="13" fillId="0" borderId="2" xfId="12" applyFont="1" applyFill="1" applyBorder="1" applyAlignment="1" applyProtection="1">
      <alignment vertical="center" wrapText="1"/>
    </xf>
    <xf numFmtId="0" fontId="7" fillId="2" borderId="1" xfId="12" applyFont="1" applyFill="1" applyBorder="1" applyAlignment="1" applyProtection="1">
      <alignment horizontal="center" vertical="center" wrapText="1"/>
    </xf>
    <xf numFmtId="165" fontId="7" fillId="2" borderId="17" xfId="11" applyNumberFormat="1" applyFont="1" applyFill="1" applyBorder="1" applyAlignment="1">
      <alignment horizontal="center" vertical="center"/>
    </xf>
    <xf numFmtId="165" fontId="12" fillId="2" borderId="6" xfId="7" applyNumberFormat="1" applyFont="1" applyFill="1" applyBorder="1" applyAlignment="1" applyProtection="1">
      <alignment horizontal="right" vertical="center" wrapText="1"/>
    </xf>
    <xf numFmtId="0" fontId="7" fillId="2" borderId="6" xfId="11" applyFont="1" applyFill="1" applyBorder="1" applyAlignment="1">
      <alignment horizontal="center" vertical="center"/>
    </xf>
    <xf numFmtId="165" fontId="7" fillId="2" borderId="17" xfId="0" applyNumberFormat="1" applyFont="1" applyFill="1" applyBorder="1" applyAlignment="1">
      <alignment vertical="center" wrapText="1"/>
    </xf>
    <xf numFmtId="4" fontId="7" fillId="8" borderId="32" xfId="11" applyNumberFormat="1" applyFont="1" applyFill="1" applyBorder="1" applyAlignment="1">
      <alignment vertical="center" wrapText="1"/>
    </xf>
    <xf numFmtId="4" fontId="7" fillId="8" borderId="24" xfId="11" applyNumberFormat="1" applyFont="1" applyFill="1" applyBorder="1" applyAlignment="1">
      <alignment vertical="center" wrapText="1"/>
    </xf>
    <xf numFmtId="4" fontId="7" fillId="8" borderId="20" xfId="11" applyNumberFormat="1" applyFont="1" applyFill="1" applyBorder="1" applyAlignment="1">
      <alignment vertical="center" wrapText="1"/>
    </xf>
    <xf numFmtId="4" fontId="11" fillId="11" borderId="37" xfId="11" applyNumberFormat="1" applyFont="1" applyFill="1" applyBorder="1" applyAlignment="1">
      <alignment horizontal="center" vertical="center" wrapText="1"/>
    </xf>
    <xf numFmtId="4" fontId="11" fillId="11" borderId="25" xfId="11" applyNumberFormat="1" applyFont="1" applyFill="1" applyBorder="1" applyAlignment="1">
      <alignment horizontal="center" vertical="center" wrapText="1"/>
    </xf>
    <xf numFmtId="4" fontId="7" fillId="8" borderId="4" xfId="11" applyNumberFormat="1" applyFont="1" applyFill="1" applyBorder="1" applyAlignment="1">
      <alignment horizontal="left" vertical="top" wrapText="1"/>
    </xf>
    <xf numFmtId="4" fontId="7" fillId="8" borderId="17" xfId="11" applyNumberFormat="1" applyFont="1" applyFill="1" applyBorder="1" applyAlignment="1">
      <alignment horizontal="left" vertical="top" wrapText="1"/>
    </xf>
    <xf numFmtId="0" fontId="11" fillId="12" borderId="11" xfId="11" applyNumberFormat="1" applyFont="1" applyFill="1" applyBorder="1" applyAlignment="1">
      <alignment horizontal="center" vertical="center" wrapText="1"/>
    </xf>
    <xf numFmtId="0" fontId="11" fillId="12" borderId="15" xfId="11" applyNumberFormat="1" applyFont="1" applyFill="1" applyBorder="1" applyAlignment="1">
      <alignment horizontal="center" vertical="center" wrapText="1"/>
    </xf>
    <xf numFmtId="0" fontId="15" fillId="0" borderId="0" xfId="11" applyFont="1" applyBorder="1" applyAlignment="1">
      <alignment horizontal="center" vertical="center" wrapText="1"/>
    </xf>
    <xf numFmtId="0" fontId="15" fillId="0" borderId="0" xfId="11" applyFont="1" applyBorder="1" applyAlignment="1">
      <alignment horizontal="center" vertical="center"/>
    </xf>
    <xf numFmtId="0" fontId="11" fillId="0" borderId="0" xfId="11" applyFont="1" applyBorder="1" applyAlignment="1">
      <alignment horizontal="center" vertical="center" wrapText="1"/>
    </xf>
    <xf numFmtId="0" fontId="7" fillId="3" borderId="11" xfId="11" applyNumberFormat="1" applyFont="1" applyFill="1" applyBorder="1" applyAlignment="1">
      <alignment horizontal="left" vertical="top" wrapText="1"/>
    </xf>
    <xf numFmtId="0" fontId="7" fillId="3" borderId="15" xfId="11" applyNumberFormat="1" applyFont="1" applyFill="1" applyBorder="1" applyAlignment="1">
      <alignment horizontal="left" vertical="top" wrapText="1"/>
    </xf>
    <xf numFmtId="4" fontId="11" fillId="6" borderId="36" xfId="11" applyNumberFormat="1" applyFont="1" applyFill="1" applyBorder="1" applyAlignment="1">
      <alignment horizontal="center" vertical="center" wrapText="1"/>
    </xf>
    <xf numFmtId="4" fontId="11" fillId="6" borderId="42" xfId="11" applyNumberFormat="1" applyFont="1" applyFill="1" applyBorder="1" applyAlignment="1">
      <alignment horizontal="center" vertical="center" wrapText="1"/>
    </xf>
    <xf numFmtId="4" fontId="11" fillId="7" borderId="11" xfId="11" applyNumberFormat="1" applyFont="1" applyFill="1" applyBorder="1" applyAlignment="1">
      <alignment horizontal="center" vertical="center" wrapText="1"/>
    </xf>
    <xf numFmtId="4" fontId="11" fillId="7" borderId="15" xfId="11" applyNumberFormat="1" applyFont="1" applyFill="1" applyBorder="1" applyAlignment="1">
      <alignment horizontal="center" vertical="center" wrapText="1"/>
    </xf>
    <xf numFmtId="0" fontId="29" fillId="3" borderId="0" xfId="11" applyNumberFormat="1" applyFont="1" applyFill="1" applyBorder="1" applyAlignment="1">
      <alignment horizontal="center" vertical="center" wrapText="1"/>
    </xf>
    <xf numFmtId="0" fontId="21" fillId="0" borderId="0" xfId="11" applyFont="1" applyBorder="1" applyAlignment="1">
      <alignment horizontal="left" vertical="center" wrapText="1"/>
    </xf>
    <xf numFmtId="0" fontId="21" fillId="0" borderId="0" xfId="11" applyFont="1" applyAlignment="1">
      <alignment horizontal="left" vertical="center" wrapText="1"/>
    </xf>
    <xf numFmtId="4" fontId="18" fillId="4" borderId="11" xfId="11" applyNumberFormat="1" applyFont="1" applyFill="1" applyBorder="1" applyAlignment="1">
      <alignment horizontal="center" vertical="center" wrapText="1"/>
    </xf>
    <xf numFmtId="4" fontId="11" fillId="4" borderId="10" xfId="11" applyNumberFormat="1" applyFont="1" applyFill="1" applyBorder="1" applyAlignment="1">
      <alignment horizontal="center" vertical="center" wrapText="1"/>
    </xf>
    <xf numFmtId="4" fontId="11" fillId="4" borderId="15" xfId="11" applyNumberFormat="1"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29" fillId="3" borderId="35" xfId="11" applyNumberFormat="1" applyFont="1" applyFill="1" applyBorder="1" applyAlignment="1">
      <alignment horizontal="center" vertical="center" wrapText="1"/>
    </xf>
    <xf numFmtId="0" fontId="11" fillId="0" borderId="22" xfId="0" applyFont="1" applyFill="1" applyBorder="1" applyAlignment="1">
      <alignment horizontal="center" vertical="center" wrapText="1"/>
    </xf>
    <xf numFmtId="0" fontId="11" fillId="0" borderId="23" xfId="0" applyFont="1" applyFill="1" applyBorder="1" applyAlignment="1">
      <alignment horizontal="center" vertical="center" wrapText="1"/>
    </xf>
    <xf numFmtId="0" fontId="11" fillId="0" borderId="0" xfId="0" applyFont="1" applyAlignment="1">
      <alignment horizontal="left" vertical="center" wrapText="1"/>
    </xf>
    <xf numFmtId="0" fontId="11" fillId="0" borderId="14"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0" xfId="11" applyNumberFormat="1" applyFont="1" applyFill="1" applyBorder="1" applyAlignment="1">
      <alignment horizontal="center" vertical="center" wrapText="1"/>
    </xf>
    <xf numFmtId="0" fontId="15" fillId="0" borderId="0" xfId="11" applyNumberFormat="1" applyFont="1" applyFill="1" applyBorder="1" applyAlignment="1">
      <alignment horizontal="center" wrapText="1"/>
    </xf>
    <xf numFmtId="0" fontId="15" fillId="0" borderId="0" xfId="11" applyNumberFormat="1" applyFont="1" applyFill="1" applyBorder="1" applyAlignment="1">
      <alignment horizontal="center" vertical="center" wrapText="1"/>
    </xf>
  </cellXfs>
  <cellStyles count="27">
    <cellStyle name="Euro" xfId="1"/>
    <cellStyle name="Milliers 2" xfId="9"/>
    <cellStyle name="Milliers 2 2" xfId="13"/>
    <cellStyle name="Milliers 2 3" xfId="22"/>
    <cellStyle name="Monétaire" xfId="7" builtinId="4"/>
    <cellStyle name="Monétaire 2" xfId="10"/>
    <cellStyle name="Monétaire 2 2" xfId="23"/>
    <cellStyle name="Monétaire 3" xfId="20"/>
    <cellStyle name="Normal" xfId="0" builtinId="0"/>
    <cellStyle name="Normal 2" xfId="2"/>
    <cellStyle name="Normal 2 2" xfId="4"/>
    <cellStyle name="Normal 2 2 2" xfId="18"/>
    <cellStyle name="Normal 2 3" xfId="5"/>
    <cellStyle name="Normal 2 4" xfId="12"/>
    <cellStyle name="Normal 2 4 2" xfId="14"/>
    <cellStyle name="Normal 2 4 2 2" xfId="25"/>
    <cellStyle name="Normal 2 4 3" xfId="24"/>
    <cellStyle name="Normal 2 5" xfId="17"/>
    <cellStyle name="Normal 3" xfId="3"/>
    <cellStyle name="Normal 4" xfId="6"/>
    <cellStyle name="Normal 4 2" xfId="11"/>
    <cellStyle name="Normal 4 3" xfId="19"/>
    <cellStyle name="Normal 5" xfId="8"/>
    <cellStyle name="Normal 5 2" xfId="15"/>
    <cellStyle name="Normal 5 2 2" xfId="26"/>
    <cellStyle name="Normal 5 3" xfId="21"/>
    <cellStyle name="Pourcentage" xfId="16"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99999"/>
      <rgbColor rgb="00003366"/>
      <rgbColor rgb="00339966"/>
      <rgbColor rgb="00003300"/>
      <rgbColor rgb="00333300"/>
      <rgbColor rgb="00993300"/>
      <rgbColor rgb="00993366"/>
      <rgbColor rgb="00333399"/>
      <rgbColor rgb="00333333"/>
    </indexedColors>
    <mruColors>
      <color rgb="FFFDE9D9"/>
      <color rgb="FFFFFFCC"/>
      <color rgb="FFFCD5B4"/>
      <color rgb="FFC4D79B"/>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4</xdr:col>
      <xdr:colOff>628650</xdr:colOff>
      <xdr:row>3</xdr:row>
      <xdr:rowOff>76200</xdr:rowOff>
    </xdr:from>
    <xdr:to>
      <xdr:col>4</xdr:col>
      <xdr:colOff>685800</xdr:colOff>
      <xdr:row>3</xdr:row>
      <xdr:rowOff>247650</xdr:rowOff>
    </xdr:to>
    <xdr:sp macro="" textlink="">
      <xdr:nvSpPr>
        <xdr:cNvPr id="2" name="Text Box 44"/>
        <xdr:cNvSpPr txBox="1">
          <a:spLocks noChangeArrowheads="1"/>
        </xdr:cNvSpPr>
      </xdr:nvSpPr>
      <xdr:spPr bwMode="auto">
        <a:xfrm>
          <a:off x="3493770" y="259080"/>
          <a:ext cx="57150" cy="10287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3" name="Text Box 44"/>
        <xdr:cNvSpPr txBox="1">
          <a:spLocks noChangeArrowheads="1"/>
        </xdr:cNvSpPr>
      </xdr:nvSpPr>
      <xdr:spPr bwMode="auto">
        <a:xfrm>
          <a:off x="3493770" y="259080"/>
          <a:ext cx="57150" cy="10287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619125</xdr:colOff>
      <xdr:row>69</xdr:row>
      <xdr:rowOff>0</xdr:rowOff>
    </xdr:from>
    <xdr:to>
      <xdr:col>4</xdr:col>
      <xdr:colOff>685800</xdr:colOff>
      <xdr:row>69</xdr:row>
      <xdr:rowOff>0</xdr:rowOff>
    </xdr:to>
    <xdr:sp macro="" textlink="">
      <xdr:nvSpPr>
        <xdr:cNvPr id="4" name="Text Box 85"/>
        <xdr:cNvSpPr txBox="1">
          <a:spLocks noChangeArrowheads="1"/>
        </xdr:cNvSpPr>
      </xdr:nvSpPr>
      <xdr:spPr bwMode="auto">
        <a:xfrm>
          <a:off x="3484245" y="12252960"/>
          <a:ext cx="666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5" name="Text Box 44"/>
        <xdr:cNvSpPr txBox="1">
          <a:spLocks noChangeArrowheads="1"/>
        </xdr:cNvSpPr>
      </xdr:nvSpPr>
      <xdr:spPr bwMode="auto">
        <a:xfrm>
          <a:off x="3493770" y="259080"/>
          <a:ext cx="57150" cy="10287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6" name="Text Box 44"/>
        <xdr:cNvSpPr txBox="1">
          <a:spLocks noChangeArrowheads="1"/>
        </xdr:cNvSpPr>
      </xdr:nvSpPr>
      <xdr:spPr bwMode="auto">
        <a:xfrm>
          <a:off x="3493770" y="259080"/>
          <a:ext cx="57150" cy="10287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7" name="Text Box 44"/>
        <xdr:cNvSpPr txBox="1">
          <a:spLocks noChangeArrowheads="1"/>
        </xdr:cNvSpPr>
      </xdr:nvSpPr>
      <xdr:spPr bwMode="auto">
        <a:xfrm>
          <a:off x="3493770" y="259080"/>
          <a:ext cx="57150" cy="10287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619125</xdr:colOff>
      <xdr:row>31</xdr:row>
      <xdr:rowOff>0</xdr:rowOff>
    </xdr:from>
    <xdr:to>
      <xdr:col>4</xdr:col>
      <xdr:colOff>695325</xdr:colOff>
      <xdr:row>31</xdr:row>
      <xdr:rowOff>0</xdr:rowOff>
    </xdr:to>
    <xdr:sp macro="" textlink="">
      <xdr:nvSpPr>
        <xdr:cNvPr id="8" name="Text Box 85"/>
        <xdr:cNvSpPr txBox="1">
          <a:spLocks noChangeArrowheads="1"/>
        </xdr:cNvSpPr>
      </xdr:nvSpPr>
      <xdr:spPr bwMode="auto">
        <a:xfrm>
          <a:off x="3484245" y="530352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619125</xdr:colOff>
      <xdr:row>31</xdr:row>
      <xdr:rowOff>0</xdr:rowOff>
    </xdr:from>
    <xdr:to>
      <xdr:col>4</xdr:col>
      <xdr:colOff>695325</xdr:colOff>
      <xdr:row>31</xdr:row>
      <xdr:rowOff>0</xdr:rowOff>
    </xdr:to>
    <xdr:sp macro="" textlink="">
      <xdr:nvSpPr>
        <xdr:cNvPr id="9" name="Text Box 85"/>
        <xdr:cNvSpPr txBox="1">
          <a:spLocks noChangeArrowheads="1"/>
        </xdr:cNvSpPr>
      </xdr:nvSpPr>
      <xdr:spPr bwMode="auto">
        <a:xfrm>
          <a:off x="3484245" y="530352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619125</xdr:colOff>
      <xdr:row>44</xdr:row>
      <xdr:rowOff>0</xdr:rowOff>
    </xdr:from>
    <xdr:to>
      <xdr:col>4</xdr:col>
      <xdr:colOff>685800</xdr:colOff>
      <xdr:row>44</xdr:row>
      <xdr:rowOff>0</xdr:rowOff>
    </xdr:to>
    <xdr:sp macro="" textlink="">
      <xdr:nvSpPr>
        <xdr:cNvPr id="10" name="Text Box 85"/>
        <xdr:cNvSpPr txBox="1">
          <a:spLocks noChangeArrowheads="1"/>
        </xdr:cNvSpPr>
      </xdr:nvSpPr>
      <xdr:spPr bwMode="auto">
        <a:xfrm>
          <a:off x="3484245" y="7680960"/>
          <a:ext cx="666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628650</xdr:colOff>
      <xdr:row>3</xdr:row>
      <xdr:rowOff>76200</xdr:rowOff>
    </xdr:from>
    <xdr:to>
      <xdr:col>5</xdr:col>
      <xdr:colOff>685800</xdr:colOff>
      <xdr:row>3</xdr:row>
      <xdr:rowOff>247650</xdr:rowOff>
    </xdr:to>
    <xdr:sp macro="" textlink="">
      <xdr:nvSpPr>
        <xdr:cNvPr id="2" name="Text Box 44"/>
        <xdr:cNvSpPr txBox="1">
          <a:spLocks noChangeArrowheads="1"/>
        </xdr:cNvSpPr>
      </xdr:nvSpPr>
      <xdr:spPr bwMode="auto">
        <a:xfrm>
          <a:off x="12508230" y="70104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3" name="Text Box 44"/>
        <xdr:cNvSpPr txBox="1">
          <a:spLocks noChangeArrowheads="1"/>
        </xdr:cNvSpPr>
      </xdr:nvSpPr>
      <xdr:spPr bwMode="auto">
        <a:xfrm>
          <a:off x="12508230" y="70104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69</xdr:row>
      <xdr:rowOff>0</xdr:rowOff>
    </xdr:from>
    <xdr:to>
      <xdr:col>5</xdr:col>
      <xdr:colOff>685800</xdr:colOff>
      <xdr:row>69</xdr:row>
      <xdr:rowOff>0</xdr:rowOff>
    </xdr:to>
    <xdr:sp macro="" textlink="">
      <xdr:nvSpPr>
        <xdr:cNvPr id="4" name="Text Box 85"/>
        <xdr:cNvSpPr txBox="1">
          <a:spLocks noChangeArrowheads="1"/>
        </xdr:cNvSpPr>
      </xdr:nvSpPr>
      <xdr:spPr bwMode="auto">
        <a:xfrm>
          <a:off x="12498705" y="28308300"/>
          <a:ext cx="666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5" name="Text Box 44"/>
        <xdr:cNvSpPr txBox="1">
          <a:spLocks noChangeArrowheads="1"/>
        </xdr:cNvSpPr>
      </xdr:nvSpPr>
      <xdr:spPr bwMode="auto">
        <a:xfrm>
          <a:off x="12508230" y="70104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6" name="Text Box 44"/>
        <xdr:cNvSpPr txBox="1">
          <a:spLocks noChangeArrowheads="1"/>
        </xdr:cNvSpPr>
      </xdr:nvSpPr>
      <xdr:spPr bwMode="auto">
        <a:xfrm>
          <a:off x="12508230" y="70104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7" name="Text Box 44"/>
        <xdr:cNvSpPr txBox="1">
          <a:spLocks noChangeArrowheads="1"/>
        </xdr:cNvSpPr>
      </xdr:nvSpPr>
      <xdr:spPr bwMode="auto">
        <a:xfrm>
          <a:off x="12508230" y="70104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31</xdr:row>
      <xdr:rowOff>0</xdr:rowOff>
    </xdr:from>
    <xdr:to>
      <xdr:col>5</xdr:col>
      <xdr:colOff>695325</xdr:colOff>
      <xdr:row>31</xdr:row>
      <xdr:rowOff>0</xdr:rowOff>
    </xdr:to>
    <xdr:sp macro="" textlink="">
      <xdr:nvSpPr>
        <xdr:cNvPr id="8" name="Text Box 85"/>
        <xdr:cNvSpPr txBox="1">
          <a:spLocks noChangeArrowheads="1"/>
        </xdr:cNvSpPr>
      </xdr:nvSpPr>
      <xdr:spPr bwMode="auto">
        <a:xfrm>
          <a:off x="12498705" y="1291590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31</xdr:row>
      <xdr:rowOff>0</xdr:rowOff>
    </xdr:from>
    <xdr:to>
      <xdr:col>5</xdr:col>
      <xdr:colOff>695325</xdr:colOff>
      <xdr:row>31</xdr:row>
      <xdr:rowOff>0</xdr:rowOff>
    </xdr:to>
    <xdr:sp macro="" textlink="">
      <xdr:nvSpPr>
        <xdr:cNvPr id="9" name="Text Box 85"/>
        <xdr:cNvSpPr txBox="1">
          <a:spLocks noChangeArrowheads="1"/>
        </xdr:cNvSpPr>
      </xdr:nvSpPr>
      <xdr:spPr bwMode="auto">
        <a:xfrm>
          <a:off x="12498705" y="12915900"/>
          <a:ext cx="76200"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619125</xdr:colOff>
      <xdr:row>44</xdr:row>
      <xdr:rowOff>0</xdr:rowOff>
    </xdr:from>
    <xdr:to>
      <xdr:col>5</xdr:col>
      <xdr:colOff>685800</xdr:colOff>
      <xdr:row>44</xdr:row>
      <xdr:rowOff>0</xdr:rowOff>
    </xdr:to>
    <xdr:sp macro="" textlink="">
      <xdr:nvSpPr>
        <xdr:cNvPr id="10" name="Text Box 85"/>
        <xdr:cNvSpPr txBox="1">
          <a:spLocks noChangeArrowheads="1"/>
        </xdr:cNvSpPr>
      </xdr:nvSpPr>
      <xdr:spPr bwMode="auto">
        <a:xfrm>
          <a:off x="12498705" y="18364200"/>
          <a:ext cx="66675" cy="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628650</xdr:colOff>
      <xdr:row>3</xdr:row>
      <xdr:rowOff>76200</xdr:rowOff>
    </xdr:from>
    <xdr:to>
      <xdr:col>3</xdr:col>
      <xdr:colOff>685800</xdr:colOff>
      <xdr:row>3</xdr:row>
      <xdr:rowOff>247650</xdr:rowOff>
    </xdr:to>
    <xdr:sp macro="" textlink="">
      <xdr:nvSpPr>
        <xdr:cNvPr id="11" name="Text Box 44"/>
        <xdr:cNvSpPr txBox="1">
          <a:spLocks noChangeArrowheads="1"/>
        </xdr:cNvSpPr>
      </xdr:nvSpPr>
      <xdr:spPr bwMode="auto">
        <a:xfrm>
          <a:off x="9573079" y="693057"/>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628650</xdr:colOff>
      <xdr:row>3</xdr:row>
      <xdr:rowOff>76200</xdr:rowOff>
    </xdr:from>
    <xdr:to>
      <xdr:col>3</xdr:col>
      <xdr:colOff>685800</xdr:colOff>
      <xdr:row>3</xdr:row>
      <xdr:rowOff>247650</xdr:rowOff>
    </xdr:to>
    <xdr:sp macro="" textlink="">
      <xdr:nvSpPr>
        <xdr:cNvPr id="12" name="Text Box 44"/>
        <xdr:cNvSpPr txBox="1">
          <a:spLocks noChangeArrowheads="1"/>
        </xdr:cNvSpPr>
      </xdr:nvSpPr>
      <xdr:spPr bwMode="auto">
        <a:xfrm>
          <a:off x="9573079" y="693057"/>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628650</xdr:colOff>
      <xdr:row>3</xdr:row>
      <xdr:rowOff>76200</xdr:rowOff>
    </xdr:from>
    <xdr:to>
      <xdr:col>3</xdr:col>
      <xdr:colOff>685800</xdr:colOff>
      <xdr:row>3</xdr:row>
      <xdr:rowOff>247650</xdr:rowOff>
    </xdr:to>
    <xdr:sp macro="" textlink="">
      <xdr:nvSpPr>
        <xdr:cNvPr id="13" name="Text Box 44"/>
        <xdr:cNvSpPr txBox="1">
          <a:spLocks noChangeArrowheads="1"/>
        </xdr:cNvSpPr>
      </xdr:nvSpPr>
      <xdr:spPr bwMode="auto">
        <a:xfrm>
          <a:off x="9573079" y="693057"/>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628650</xdr:colOff>
      <xdr:row>3</xdr:row>
      <xdr:rowOff>76200</xdr:rowOff>
    </xdr:from>
    <xdr:to>
      <xdr:col>3</xdr:col>
      <xdr:colOff>685800</xdr:colOff>
      <xdr:row>3</xdr:row>
      <xdr:rowOff>247650</xdr:rowOff>
    </xdr:to>
    <xdr:sp macro="" textlink="">
      <xdr:nvSpPr>
        <xdr:cNvPr id="14" name="Text Box 44"/>
        <xdr:cNvSpPr txBox="1">
          <a:spLocks noChangeArrowheads="1"/>
        </xdr:cNvSpPr>
      </xdr:nvSpPr>
      <xdr:spPr bwMode="auto">
        <a:xfrm>
          <a:off x="9573079" y="693057"/>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628650</xdr:colOff>
      <xdr:row>3</xdr:row>
      <xdr:rowOff>76200</xdr:rowOff>
    </xdr:from>
    <xdr:to>
      <xdr:col>3</xdr:col>
      <xdr:colOff>685800</xdr:colOff>
      <xdr:row>3</xdr:row>
      <xdr:rowOff>247650</xdr:rowOff>
    </xdr:to>
    <xdr:sp macro="" textlink="">
      <xdr:nvSpPr>
        <xdr:cNvPr id="15" name="Text Box 44"/>
        <xdr:cNvSpPr txBox="1">
          <a:spLocks noChangeArrowheads="1"/>
        </xdr:cNvSpPr>
      </xdr:nvSpPr>
      <xdr:spPr bwMode="auto">
        <a:xfrm>
          <a:off x="9573079" y="693057"/>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16"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17"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18"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19"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20"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21"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22"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23"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24"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628650</xdr:colOff>
      <xdr:row>3</xdr:row>
      <xdr:rowOff>76200</xdr:rowOff>
    </xdr:from>
    <xdr:to>
      <xdr:col>4</xdr:col>
      <xdr:colOff>685800</xdr:colOff>
      <xdr:row>3</xdr:row>
      <xdr:rowOff>247650</xdr:rowOff>
    </xdr:to>
    <xdr:sp macro="" textlink="">
      <xdr:nvSpPr>
        <xdr:cNvPr id="25" name="Text Box 44"/>
        <xdr:cNvSpPr txBox="1">
          <a:spLocks noChangeArrowheads="1"/>
        </xdr:cNvSpPr>
      </xdr:nvSpPr>
      <xdr:spPr bwMode="auto">
        <a:xfrm>
          <a:off x="916305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26" name="Text Box 44"/>
        <xdr:cNvSpPr txBox="1">
          <a:spLocks noChangeArrowheads="1"/>
        </xdr:cNvSpPr>
      </xdr:nvSpPr>
      <xdr:spPr bwMode="auto">
        <a:xfrm>
          <a:off x="1032129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27" name="Text Box 44"/>
        <xdr:cNvSpPr txBox="1">
          <a:spLocks noChangeArrowheads="1"/>
        </xdr:cNvSpPr>
      </xdr:nvSpPr>
      <xdr:spPr bwMode="auto">
        <a:xfrm>
          <a:off x="1032129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28" name="Text Box 44"/>
        <xdr:cNvSpPr txBox="1">
          <a:spLocks noChangeArrowheads="1"/>
        </xdr:cNvSpPr>
      </xdr:nvSpPr>
      <xdr:spPr bwMode="auto">
        <a:xfrm>
          <a:off x="1032129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29" name="Text Box 44"/>
        <xdr:cNvSpPr txBox="1">
          <a:spLocks noChangeArrowheads="1"/>
        </xdr:cNvSpPr>
      </xdr:nvSpPr>
      <xdr:spPr bwMode="auto">
        <a:xfrm>
          <a:off x="1032129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628650</xdr:colOff>
      <xdr:row>3</xdr:row>
      <xdr:rowOff>76200</xdr:rowOff>
    </xdr:from>
    <xdr:to>
      <xdr:col>5</xdr:col>
      <xdr:colOff>685800</xdr:colOff>
      <xdr:row>3</xdr:row>
      <xdr:rowOff>247650</xdr:rowOff>
    </xdr:to>
    <xdr:sp macro="" textlink="">
      <xdr:nvSpPr>
        <xdr:cNvPr id="30" name="Text Box 44"/>
        <xdr:cNvSpPr txBox="1">
          <a:spLocks noChangeArrowheads="1"/>
        </xdr:cNvSpPr>
      </xdr:nvSpPr>
      <xdr:spPr bwMode="auto">
        <a:xfrm>
          <a:off x="10321290" y="1104900"/>
          <a:ext cx="5715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B42"/>
  <sheetViews>
    <sheetView tabSelected="1" workbookViewId="0">
      <selection activeCell="B25" sqref="B25"/>
    </sheetView>
  </sheetViews>
  <sheetFormatPr baseColWidth="10" defaultRowHeight="12"/>
  <cols>
    <col min="1" max="1" width="22.28515625" customWidth="1"/>
    <col min="2" max="2" width="104.28515625" customWidth="1"/>
  </cols>
  <sheetData>
    <row r="1" spans="1:2" ht="39.75" customHeight="1">
      <c r="A1" s="153" t="s">
        <v>303</v>
      </c>
      <c r="B1" s="153"/>
    </row>
    <row r="2" spans="1:2" ht="40.5" customHeight="1">
      <c r="A2" s="154" t="s">
        <v>311</v>
      </c>
      <c r="B2" s="154"/>
    </row>
    <row r="3" spans="1:2" ht="39.75" customHeight="1">
      <c r="A3" s="155" t="s">
        <v>371</v>
      </c>
      <c r="B3" s="155"/>
    </row>
    <row r="4" spans="1:2" ht="15" customHeight="1" thickBot="1">
      <c r="A4" s="83"/>
      <c r="B4" s="83"/>
    </row>
    <row r="5" spans="1:2" ht="21" customHeight="1" thickBot="1">
      <c r="A5" s="151" t="s">
        <v>307</v>
      </c>
      <c r="B5" s="152"/>
    </row>
    <row r="6" spans="1:2" ht="93" customHeight="1" thickBot="1">
      <c r="A6" s="156" t="s">
        <v>372</v>
      </c>
      <c r="B6" s="157"/>
    </row>
    <row r="7" spans="1:2" s="66" customFormat="1" ht="21" customHeight="1" thickBot="1">
      <c r="A7" s="151" t="s">
        <v>295</v>
      </c>
      <c r="B7" s="152"/>
    </row>
    <row r="8" spans="1:2" ht="15" customHeight="1" thickBot="1">
      <c r="A8" s="158" t="s">
        <v>182</v>
      </c>
      <c r="B8" s="159"/>
    </row>
    <row r="9" spans="1:2" ht="30.75" customHeight="1" thickBot="1">
      <c r="A9" s="98" t="s">
        <v>345</v>
      </c>
      <c r="B9" s="108" t="s">
        <v>361</v>
      </c>
    </row>
    <row r="10" spans="1:2" ht="145.5" customHeight="1">
      <c r="A10" s="99" t="s">
        <v>346</v>
      </c>
      <c r="B10" s="107" t="s">
        <v>348</v>
      </c>
    </row>
    <row r="11" spans="1:2" ht="18" customHeight="1">
      <c r="A11" s="101" t="s">
        <v>347</v>
      </c>
      <c r="B11" s="87" t="s">
        <v>373</v>
      </c>
    </row>
    <row r="12" spans="1:2" ht="30" customHeight="1" thickBot="1">
      <c r="A12" s="102" t="s">
        <v>350</v>
      </c>
      <c r="B12" s="88" t="s">
        <v>349</v>
      </c>
    </row>
    <row r="13" spans="1:2" ht="21.75" customHeight="1" thickBot="1">
      <c r="A13" s="109" t="s">
        <v>313</v>
      </c>
      <c r="B13" s="110" t="s">
        <v>351</v>
      </c>
    </row>
    <row r="14" spans="1:2" ht="15" customHeight="1" thickBot="1">
      <c r="A14" s="160" t="s">
        <v>191</v>
      </c>
      <c r="B14" s="161"/>
    </row>
    <row r="15" spans="1:2" ht="49.5" customHeight="1">
      <c r="A15" s="100" t="s">
        <v>352</v>
      </c>
      <c r="B15" s="121" t="s">
        <v>357</v>
      </c>
    </row>
    <row r="16" spans="1:2" ht="48" customHeight="1" thickBot="1">
      <c r="A16" s="103" t="s">
        <v>314</v>
      </c>
      <c r="B16" s="90" t="s">
        <v>315</v>
      </c>
    </row>
    <row r="17" spans="1:2" ht="12.75" customHeight="1">
      <c r="A17" s="147" t="s">
        <v>306</v>
      </c>
      <c r="B17" s="148"/>
    </row>
    <row r="18" spans="1:2" ht="35.25" customHeight="1">
      <c r="A18" s="149" t="s">
        <v>316</v>
      </c>
      <c r="B18" s="150"/>
    </row>
    <row r="19" spans="1:2" ht="21" customHeight="1">
      <c r="A19" s="104" t="s">
        <v>353</v>
      </c>
      <c r="B19" s="145" t="s">
        <v>354</v>
      </c>
    </row>
    <row r="20" spans="1:2" ht="31.5" customHeight="1">
      <c r="A20" s="105" t="s">
        <v>317</v>
      </c>
      <c r="B20" s="92" t="s">
        <v>355</v>
      </c>
    </row>
    <row r="21" spans="1:2" ht="21" customHeight="1">
      <c r="A21" s="104" t="s">
        <v>318</v>
      </c>
      <c r="B21" s="145" t="s">
        <v>294</v>
      </c>
    </row>
    <row r="22" spans="1:2" ht="21" customHeight="1">
      <c r="A22" s="104" t="s">
        <v>319</v>
      </c>
      <c r="B22" s="145" t="s">
        <v>320</v>
      </c>
    </row>
    <row r="23" spans="1:2" ht="21" customHeight="1">
      <c r="A23" s="104" t="s">
        <v>321</v>
      </c>
      <c r="B23" s="145" t="s">
        <v>322</v>
      </c>
    </row>
    <row r="24" spans="1:2" ht="51.75" customHeight="1" thickBot="1">
      <c r="A24" s="106" t="s">
        <v>323</v>
      </c>
      <c r="B24" s="93" t="s">
        <v>356</v>
      </c>
    </row>
    <row r="25" spans="1:2" ht="72.75" customHeight="1">
      <c r="A25" s="89" t="s">
        <v>312</v>
      </c>
      <c r="B25" s="94" t="s">
        <v>358</v>
      </c>
    </row>
    <row r="26" spans="1:2" ht="43.5" customHeight="1">
      <c r="A26" s="105" t="s">
        <v>324</v>
      </c>
      <c r="B26" s="92" t="s">
        <v>325</v>
      </c>
    </row>
    <row r="27" spans="1:2" ht="21" customHeight="1">
      <c r="A27" s="104" t="s">
        <v>326</v>
      </c>
      <c r="B27" s="145" t="s">
        <v>327</v>
      </c>
    </row>
    <row r="28" spans="1:2" ht="30.75" customHeight="1">
      <c r="A28" s="105" t="s">
        <v>328</v>
      </c>
      <c r="B28" s="92" t="s">
        <v>329</v>
      </c>
    </row>
    <row r="29" spans="1:2" ht="28.5" customHeight="1">
      <c r="A29" s="105" t="s">
        <v>330</v>
      </c>
      <c r="B29" s="92" t="s">
        <v>331</v>
      </c>
    </row>
    <row r="30" spans="1:2" ht="21" customHeight="1">
      <c r="A30" s="104" t="s">
        <v>332</v>
      </c>
      <c r="B30" s="145" t="s">
        <v>333</v>
      </c>
    </row>
    <row r="31" spans="1:2" ht="33" customHeight="1">
      <c r="A31" s="105" t="s">
        <v>334</v>
      </c>
      <c r="B31" s="92" t="s">
        <v>335</v>
      </c>
    </row>
    <row r="32" spans="1:2" ht="30.75" customHeight="1" thickBot="1">
      <c r="A32" s="106" t="s">
        <v>336</v>
      </c>
      <c r="B32" s="93" t="s">
        <v>337</v>
      </c>
    </row>
    <row r="33" spans="1:2" ht="60" customHeight="1" thickBot="1">
      <c r="A33" s="86" t="s">
        <v>338</v>
      </c>
      <c r="B33" s="95" t="s">
        <v>359</v>
      </c>
    </row>
    <row r="34" spans="1:2" ht="21" customHeight="1" thickBot="1">
      <c r="A34" s="106" t="s">
        <v>376</v>
      </c>
      <c r="B34" s="144" t="s">
        <v>377</v>
      </c>
    </row>
    <row r="35" spans="1:2" ht="86.25" customHeight="1">
      <c r="A35" s="89" t="s">
        <v>339</v>
      </c>
      <c r="B35" s="94" t="s">
        <v>360</v>
      </c>
    </row>
    <row r="36" spans="1:2" ht="30.75" customHeight="1" thickBot="1">
      <c r="A36" s="106" t="s">
        <v>340</v>
      </c>
      <c r="B36" s="93" t="s">
        <v>341</v>
      </c>
    </row>
    <row r="37" spans="1:2" ht="75" customHeight="1">
      <c r="A37" s="89" t="s">
        <v>342</v>
      </c>
      <c r="B37" s="94" t="s">
        <v>362</v>
      </c>
    </row>
    <row r="38" spans="1:2" ht="21" customHeight="1" thickBot="1">
      <c r="A38" s="106" t="s">
        <v>343</v>
      </c>
      <c r="B38" s="146" t="s">
        <v>344</v>
      </c>
    </row>
    <row r="39" spans="1:2" ht="44.25" customHeight="1">
      <c r="A39" s="85" t="s">
        <v>363</v>
      </c>
      <c r="B39" s="96" t="s">
        <v>364</v>
      </c>
    </row>
    <row r="40" spans="1:2" ht="67.5" customHeight="1" thickBot="1">
      <c r="A40" s="84" t="s">
        <v>365</v>
      </c>
      <c r="B40" s="91" t="s">
        <v>366</v>
      </c>
    </row>
    <row r="41" spans="1:2" ht="53.25" customHeight="1" thickBot="1">
      <c r="A41" s="86" t="s">
        <v>367</v>
      </c>
      <c r="B41" s="97" t="s">
        <v>368</v>
      </c>
    </row>
    <row r="42" spans="1:2" ht="50.25" customHeight="1" thickBot="1">
      <c r="A42" s="86" t="s">
        <v>369</v>
      </c>
      <c r="B42" s="97" t="s">
        <v>370</v>
      </c>
    </row>
  </sheetData>
  <mergeCells count="10">
    <mergeCell ref="A17:B17"/>
    <mergeCell ref="A18:B18"/>
    <mergeCell ref="A5:B5"/>
    <mergeCell ref="A7:B7"/>
    <mergeCell ref="A1:B1"/>
    <mergeCell ref="A2:B2"/>
    <mergeCell ref="A3:B3"/>
    <mergeCell ref="A6:B6"/>
    <mergeCell ref="A8:B8"/>
    <mergeCell ref="A14:B14"/>
  </mergeCells>
  <pageMargins left="0.31496062992125984" right="0.31496062992125984" top="0.35433070866141736" bottom="0.35433070866141736"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5"/>
  <sheetViews>
    <sheetView showGridLines="0" showZeros="0" showWhiteSpace="0" topLeftCell="A76" zoomScale="82" zoomScaleNormal="82" zoomScaleSheetLayoutView="100" workbookViewId="0">
      <selection activeCell="A94" sqref="A94:XFD94"/>
    </sheetView>
  </sheetViews>
  <sheetFormatPr baseColWidth="10" defaultColWidth="11.7109375" defaultRowHeight="14.25"/>
  <cols>
    <col min="1" max="1" width="9.7109375" style="12" bestFit="1" customWidth="1"/>
    <col min="2" max="2" width="95.85546875" style="11" customWidth="1"/>
    <col min="3" max="3" width="46.28515625" style="9" customWidth="1"/>
    <col min="4" max="4" width="13.5703125" style="9" customWidth="1"/>
    <col min="5" max="5" width="20.7109375" style="10" customWidth="1"/>
    <col min="6" max="6" width="19" style="9" customWidth="1"/>
    <col min="7" max="16384" width="11.7109375" style="9"/>
  </cols>
  <sheetData>
    <row r="1" spans="1:5" s="66" customFormat="1" ht="49.5" customHeight="1">
      <c r="A1" s="162" t="s">
        <v>303</v>
      </c>
      <c r="B1" s="162"/>
      <c r="C1" s="162"/>
      <c r="D1" s="162"/>
      <c r="E1" s="162"/>
    </row>
    <row r="2" spans="1:5" s="66" customFormat="1" ht="49.5" customHeight="1">
      <c r="A2" s="162" t="s">
        <v>309</v>
      </c>
      <c r="B2" s="162"/>
      <c r="C2" s="162"/>
      <c r="D2" s="162"/>
      <c r="E2" s="162"/>
    </row>
    <row r="3" spans="1:5" s="66" customFormat="1" ht="39.75" customHeight="1" thickBot="1">
      <c r="A3" s="122"/>
      <c r="B3" s="122"/>
      <c r="C3" s="122"/>
      <c r="D3" s="122"/>
      <c r="E3" s="122"/>
    </row>
    <row r="4" spans="1:5" s="60" customFormat="1" ht="69" customHeight="1" thickBot="1">
      <c r="A4" s="65" t="s">
        <v>116</v>
      </c>
      <c r="B4" s="64" t="s">
        <v>1</v>
      </c>
      <c r="C4" s="64" t="s">
        <v>175</v>
      </c>
      <c r="D4" s="63" t="s">
        <v>0</v>
      </c>
      <c r="E4" s="62" t="s">
        <v>87</v>
      </c>
    </row>
    <row r="5" spans="1:5" s="60" customFormat="1" ht="31.35" customHeight="1" thickBot="1">
      <c r="A5" s="165" t="s">
        <v>182</v>
      </c>
      <c r="B5" s="166"/>
      <c r="C5" s="166"/>
      <c r="D5" s="166"/>
      <c r="E5" s="167"/>
    </row>
    <row r="6" spans="1:5" s="60" customFormat="1" ht="30.2" customHeight="1">
      <c r="A6" s="54">
        <v>1</v>
      </c>
      <c r="B6" s="53" t="s">
        <v>214</v>
      </c>
      <c r="C6" s="53"/>
      <c r="D6" s="59"/>
      <c r="E6" s="58"/>
    </row>
    <row r="7" spans="1:5" s="60" customFormat="1" ht="30.2" customHeight="1">
      <c r="A7" s="50" t="s">
        <v>304</v>
      </c>
      <c r="B7" s="27" t="s">
        <v>263</v>
      </c>
      <c r="C7" s="61" t="s">
        <v>244</v>
      </c>
      <c r="D7" s="35" t="s">
        <v>176</v>
      </c>
      <c r="E7" s="123"/>
    </row>
    <row r="8" spans="1:5" ht="33" customHeight="1">
      <c r="A8" s="54" t="s">
        <v>79</v>
      </c>
      <c r="B8" s="53" t="s">
        <v>131</v>
      </c>
      <c r="C8" s="53"/>
      <c r="D8" s="59"/>
      <c r="E8" s="58"/>
    </row>
    <row r="9" spans="1:5" ht="33" customHeight="1">
      <c r="A9" s="50" t="s">
        <v>20</v>
      </c>
      <c r="B9" s="29" t="s">
        <v>292</v>
      </c>
      <c r="C9" s="15" t="s">
        <v>245</v>
      </c>
      <c r="D9" s="35" t="s">
        <v>276</v>
      </c>
      <c r="E9" s="123"/>
    </row>
    <row r="10" spans="1:5" ht="33" customHeight="1">
      <c r="A10" s="50" t="s">
        <v>21</v>
      </c>
      <c r="B10" s="29" t="s">
        <v>171</v>
      </c>
      <c r="C10" s="15" t="s">
        <v>245</v>
      </c>
      <c r="D10" s="31" t="s">
        <v>130</v>
      </c>
      <c r="E10" s="123"/>
    </row>
    <row r="11" spans="1:5" ht="33" customHeight="1">
      <c r="A11" s="50" t="s">
        <v>22</v>
      </c>
      <c r="B11" s="29" t="s">
        <v>172</v>
      </c>
      <c r="C11" s="15" t="s">
        <v>245</v>
      </c>
      <c r="D11" s="31" t="s">
        <v>130</v>
      </c>
      <c r="E11" s="123"/>
    </row>
    <row r="12" spans="1:5" ht="33" customHeight="1">
      <c r="A12" s="50" t="s">
        <v>23</v>
      </c>
      <c r="B12" s="27" t="s">
        <v>181</v>
      </c>
      <c r="C12" s="15" t="s">
        <v>245</v>
      </c>
      <c r="D12" s="31" t="s">
        <v>130</v>
      </c>
      <c r="E12" s="123"/>
    </row>
    <row r="13" spans="1:5" ht="33" customHeight="1">
      <c r="A13" s="50" t="s">
        <v>90</v>
      </c>
      <c r="B13" s="27" t="s">
        <v>173</v>
      </c>
      <c r="C13" s="15" t="s">
        <v>245</v>
      </c>
      <c r="D13" s="31" t="s">
        <v>130</v>
      </c>
      <c r="E13" s="123"/>
    </row>
    <row r="14" spans="1:5" ht="33" customHeight="1">
      <c r="A14" s="50" t="s">
        <v>183</v>
      </c>
      <c r="B14" s="27" t="s">
        <v>91</v>
      </c>
      <c r="C14" s="15" t="s">
        <v>245</v>
      </c>
      <c r="D14" s="31" t="s">
        <v>130</v>
      </c>
      <c r="E14" s="123"/>
    </row>
    <row r="15" spans="1:5" ht="33" customHeight="1">
      <c r="A15" s="50" t="s">
        <v>184</v>
      </c>
      <c r="B15" s="27" t="s">
        <v>92</v>
      </c>
      <c r="C15" s="15" t="s">
        <v>245</v>
      </c>
      <c r="D15" s="31" t="s">
        <v>2</v>
      </c>
      <c r="E15" s="123"/>
    </row>
    <row r="16" spans="1:5" ht="33" customHeight="1">
      <c r="A16" s="54" t="s">
        <v>78</v>
      </c>
      <c r="B16" s="53" t="s">
        <v>216</v>
      </c>
      <c r="C16" s="53"/>
      <c r="D16" s="59"/>
      <c r="E16" s="58"/>
    </row>
    <row r="17" spans="1:5" ht="33" customHeight="1">
      <c r="A17" s="50" t="s">
        <v>61</v>
      </c>
      <c r="B17" s="29" t="s">
        <v>265</v>
      </c>
      <c r="C17" s="15" t="s">
        <v>246</v>
      </c>
      <c r="D17" s="35" t="s">
        <v>276</v>
      </c>
      <c r="E17" s="123"/>
    </row>
    <row r="18" spans="1:5" ht="33" customHeight="1">
      <c r="A18" s="50" t="s">
        <v>62</v>
      </c>
      <c r="B18" s="27" t="s">
        <v>266</v>
      </c>
      <c r="C18" s="15" t="s">
        <v>246</v>
      </c>
      <c r="D18" s="31" t="s">
        <v>130</v>
      </c>
      <c r="E18" s="123"/>
    </row>
    <row r="19" spans="1:5" ht="33" customHeight="1">
      <c r="A19" s="50" t="s">
        <v>185</v>
      </c>
      <c r="B19" s="27" t="s">
        <v>264</v>
      </c>
      <c r="C19" s="15" t="s">
        <v>246</v>
      </c>
      <c r="D19" s="31" t="s">
        <v>130</v>
      </c>
      <c r="E19" s="123"/>
    </row>
    <row r="20" spans="1:5" ht="33" customHeight="1">
      <c r="A20" s="50" t="s">
        <v>186</v>
      </c>
      <c r="B20" s="27" t="s">
        <v>267</v>
      </c>
      <c r="C20" s="15" t="s">
        <v>246</v>
      </c>
      <c r="D20" s="26" t="s">
        <v>2</v>
      </c>
      <c r="E20" s="123"/>
    </row>
    <row r="21" spans="1:5" ht="33" customHeight="1">
      <c r="A21" s="50" t="s">
        <v>187</v>
      </c>
      <c r="B21" s="27" t="s">
        <v>268</v>
      </c>
      <c r="C21" s="15" t="s">
        <v>246</v>
      </c>
      <c r="D21" s="26" t="s">
        <v>5</v>
      </c>
      <c r="E21" s="123"/>
    </row>
    <row r="22" spans="1:5" ht="48.6" customHeight="1">
      <c r="A22" s="50" t="s">
        <v>188</v>
      </c>
      <c r="B22" s="27" t="s">
        <v>269</v>
      </c>
      <c r="C22" s="15" t="s">
        <v>247</v>
      </c>
      <c r="D22" s="26" t="s">
        <v>2</v>
      </c>
      <c r="E22" s="123"/>
    </row>
    <row r="23" spans="1:5" ht="33" customHeight="1">
      <c r="A23" s="50" t="s">
        <v>189</v>
      </c>
      <c r="B23" s="27" t="s">
        <v>270</v>
      </c>
      <c r="C23" s="15" t="s">
        <v>247</v>
      </c>
      <c r="D23" s="26" t="s">
        <v>2</v>
      </c>
      <c r="E23" s="123"/>
    </row>
    <row r="24" spans="1:5" ht="33" customHeight="1">
      <c r="A24" s="54" t="s">
        <v>190</v>
      </c>
      <c r="B24" s="34" t="s">
        <v>215</v>
      </c>
      <c r="C24" s="53"/>
      <c r="D24" s="59"/>
      <c r="E24" s="58"/>
    </row>
    <row r="25" spans="1:5" ht="33" customHeight="1">
      <c r="A25" s="50" t="s">
        <v>26</v>
      </c>
      <c r="B25" s="27" t="s">
        <v>291</v>
      </c>
      <c r="C25" s="15" t="s">
        <v>243</v>
      </c>
      <c r="D25" s="26" t="s">
        <v>276</v>
      </c>
      <c r="E25" s="123"/>
    </row>
    <row r="26" spans="1:5" ht="33" customHeight="1" thickBot="1">
      <c r="A26" s="50" t="s">
        <v>27</v>
      </c>
      <c r="B26" s="27" t="s">
        <v>290</v>
      </c>
      <c r="C26" s="15" t="s">
        <v>243</v>
      </c>
      <c r="D26" s="31" t="s">
        <v>276</v>
      </c>
      <c r="E26" s="123"/>
    </row>
    <row r="27" spans="1:5" ht="33" customHeight="1" thickBot="1">
      <c r="A27" s="165" t="s">
        <v>191</v>
      </c>
      <c r="B27" s="166"/>
      <c r="C27" s="166"/>
      <c r="D27" s="166"/>
      <c r="E27" s="167"/>
    </row>
    <row r="28" spans="1:5" ht="33" customHeight="1">
      <c r="A28" s="43" t="s">
        <v>80</v>
      </c>
      <c r="B28" s="34" t="s">
        <v>242</v>
      </c>
      <c r="C28" s="34"/>
      <c r="D28" s="19"/>
      <c r="E28" s="18"/>
    </row>
    <row r="29" spans="1:5" ht="33" customHeight="1">
      <c r="A29" s="50" t="s">
        <v>28</v>
      </c>
      <c r="B29" s="57" t="s">
        <v>374</v>
      </c>
      <c r="C29" s="15" t="s">
        <v>234</v>
      </c>
      <c r="D29" s="35" t="s">
        <v>276</v>
      </c>
      <c r="E29" s="124"/>
    </row>
    <row r="30" spans="1:5" ht="33" customHeight="1">
      <c r="A30" s="50" t="s">
        <v>29</v>
      </c>
      <c r="B30" s="57" t="s">
        <v>288</v>
      </c>
      <c r="C30" s="15" t="s">
        <v>248</v>
      </c>
      <c r="D30" s="35" t="s">
        <v>276</v>
      </c>
      <c r="E30" s="124"/>
    </row>
    <row r="31" spans="1:5" ht="33" customHeight="1">
      <c r="A31" s="50" t="s">
        <v>30</v>
      </c>
      <c r="B31" s="57" t="s">
        <v>287</v>
      </c>
      <c r="C31" s="15" t="s">
        <v>248</v>
      </c>
      <c r="D31" s="35" t="s">
        <v>276</v>
      </c>
      <c r="E31" s="124"/>
    </row>
    <row r="32" spans="1:5" ht="33" customHeight="1">
      <c r="A32" s="50" t="s">
        <v>63</v>
      </c>
      <c r="B32" s="56" t="s">
        <v>89</v>
      </c>
      <c r="C32" s="15" t="s">
        <v>248</v>
      </c>
      <c r="D32" s="35" t="s">
        <v>276</v>
      </c>
      <c r="E32" s="125"/>
    </row>
    <row r="33" spans="1:5" ht="33" customHeight="1" thickBot="1">
      <c r="A33" s="50" t="s">
        <v>127</v>
      </c>
      <c r="B33" s="27" t="s">
        <v>286</v>
      </c>
      <c r="C33" s="15" t="s">
        <v>248</v>
      </c>
      <c r="D33" s="35" t="s">
        <v>276</v>
      </c>
      <c r="E33" s="123"/>
    </row>
    <row r="34" spans="1:5" ht="33" customHeight="1" thickBot="1">
      <c r="A34" s="165" t="s">
        <v>306</v>
      </c>
      <c r="B34" s="166"/>
      <c r="C34" s="166"/>
      <c r="D34" s="166"/>
      <c r="E34" s="167"/>
    </row>
    <row r="35" spans="1:5" ht="33" customHeight="1">
      <c r="A35" s="43" t="s">
        <v>64</v>
      </c>
      <c r="B35" s="34" t="s">
        <v>235</v>
      </c>
      <c r="C35" s="34"/>
      <c r="D35" s="19"/>
      <c r="E35" s="18"/>
    </row>
    <row r="36" spans="1:5" ht="33" customHeight="1">
      <c r="A36" s="50" t="s">
        <v>31</v>
      </c>
      <c r="B36" s="27" t="s">
        <v>284</v>
      </c>
      <c r="C36" s="15" t="s">
        <v>249</v>
      </c>
      <c r="D36" s="35" t="s">
        <v>276</v>
      </c>
      <c r="E36" s="123"/>
    </row>
    <row r="37" spans="1:5" ht="33" customHeight="1">
      <c r="A37" s="50" t="s">
        <v>32</v>
      </c>
      <c r="B37" s="27" t="s">
        <v>293</v>
      </c>
      <c r="C37" s="15" t="s">
        <v>250</v>
      </c>
      <c r="D37" s="35" t="s">
        <v>276</v>
      </c>
      <c r="E37" s="123"/>
    </row>
    <row r="38" spans="1:5" ht="33" customHeight="1">
      <c r="A38" s="50" t="s">
        <v>33</v>
      </c>
      <c r="B38" s="29" t="s">
        <v>285</v>
      </c>
      <c r="C38" s="15" t="s">
        <v>251</v>
      </c>
      <c r="D38" s="35" t="s">
        <v>276</v>
      </c>
      <c r="E38" s="123"/>
    </row>
    <row r="39" spans="1:5" ht="33" customHeight="1">
      <c r="A39" s="43" t="s">
        <v>65</v>
      </c>
      <c r="B39" s="34" t="s">
        <v>236</v>
      </c>
      <c r="C39" s="47"/>
      <c r="D39" s="47"/>
      <c r="E39" s="49"/>
    </row>
    <row r="40" spans="1:5" ht="33" customHeight="1">
      <c r="A40" s="50" t="s">
        <v>34</v>
      </c>
      <c r="B40" s="29" t="s">
        <v>160</v>
      </c>
      <c r="C40" s="15" t="s">
        <v>252</v>
      </c>
      <c r="D40" s="26" t="s">
        <v>9</v>
      </c>
      <c r="E40" s="126"/>
    </row>
    <row r="41" spans="1:5" ht="33" customHeight="1">
      <c r="A41" s="50" t="s">
        <v>35</v>
      </c>
      <c r="B41" s="29" t="s">
        <v>161</v>
      </c>
      <c r="C41" s="15" t="s">
        <v>252</v>
      </c>
      <c r="D41" s="26" t="s">
        <v>9</v>
      </c>
      <c r="E41" s="126"/>
    </row>
    <row r="42" spans="1:5" ht="33" customHeight="1">
      <c r="A42" s="50" t="s">
        <v>36</v>
      </c>
      <c r="B42" s="27" t="s">
        <v>94</v>
      </c>
      <c r="C42" s="15" t="s">
        <v>252</v>
      </c>
      <c r="D42" s="35" t="s">
        <v>276</v>
      </c>
      <c r="E42" s="123"/>
    </row>
    <row r="43" spans="1:5" ht="33" customHeight="1">
      <c r="A43" s="50" t="s">
        <v>37</v>
      </c>
      <c r="B43" s="27" t="s">
        <v>119</v>
      </c>
      <c r="C43" s="15" t="s">
        <v>252</v>
      </c>
      <c r="D43" s="26" t="s">
        <v>2</v>
      </c>
      <c r="E43" s="123"/>
    </row>
    <row r="44" spans="1:5" ht="33" customHeight="1">
      <c r="A44" s="50" t="s">
        <v>38</v>
      </c>
      <c r="B44" s="27" t="s">
        <v>113</v>
      </c>
      <c r="C44" s="15" t="s">
        <v>252</v>
      </c>
      <c r="D44" s="35" t="s">
        <v>276</v>
      </c>
      <c r="E44" s="123"/>
    </row>
    <row r="45" spans="1:5" ht="33" customHeight="1">
      <c r="A45" s="50" t="s">
        <v>169</v>
      </c>
      <c r="B45" s="27" t="s">
        <v>114</v>
      </c>
      <c r="C45" s="15" t="s">
        <v>252</v>
      </c>
      <c r="D45" s="26" t="s">
        <v>2</v>
      </c>
      <c r="E45" s="127"/>
    </row>
    <row r="46" spans="1:5" ht="33" customHeight="1">
      <c r="A46" s="50" t="s">
        <v>170</v>
      </c>
      <c r="B46" s="27" t="s">
        <v>101</v>
      </c>
      <c r="C46" s="15" t="s">
        <v>252</v>
      </c>
      <c r="D46" s="35" t="s">
        <v>276</v>
      </c>
      <c r="E46" s="127"/>
    </row>
    <row r="47" spans="1:5" ht="33" customHeight="1">
      <c r="A47" s="50" t="s">
        <v>193</v>
      </c>
      <c r="B47" s="27" t="s">
        <v>102</v>
      </c>
      <c r="C47" s="15" t="s">
        <v>252</v>
      </c>
      <c r="D47" s="26" t="s">
        <v>2</v>
      </c>
      <c r="E47" s="127"/>
    </row>
    <row r="48" spans="1:5" ht="33" customHeight="1">
      <c r="A48" s="50" t="s">
        <v>194</v>
      </c>
      <c r="B48" s="55" t="s">
        <v>152</v>
      </c>
      <c r="C48" s="15" t="s">
        <v>252</v>
      </c>
      <c r="D48" s="26" t="s">
        <v>2</v>
      </c>
      <c r="E48" s="128"/>
    </row>
    <row r="49" spans="1:5" ht="33" customHeight="1">
      <c r="A49" s="43" t="s">
        <v>66</v>
      </c>
      <c r="B49" s="34" t="s">
        <v>4</v>
      </c>
      <c r="C49" s="47"/>
      <c r="D49" s="47"/>
      <c r="E49" s="49"/>
    </row>
    <row r="50" spans="1:5" ht="33" customHeight="1">
      <c r="A50" s="25" t="s">
        <v>39</v>
      </c>
      <c r="B50" s="29" t="s">
        <v>123</v>
      </c>
      <c r="C50" s="15" t="s">
        <v>253</v>
      </c>
      <c r="D50" s="35" t="s">
        <v>2</v>
      </c>
      <c r="E50" s="123"/>
    </row>
    <row r="51" spans="1:5" ht="33" customHeight="1">
      <c r="A51" s="25" t="s">
        <v>40</v>
      </c>
      <c r="B51" s="29" t="s">
        <v>124</v>
      </c>
      <c r="C51" s="15" t="s">
        <v>253</v>
      </c>
      <c r="D51" s="35" t="s">
        <v>2</v>
      </c>
      <c r="E51" s="123"/>
    </row>
    <row r="52" spans="1:5" ht="33" customHeight="1">
      <c r="A52" s="25" t="s">
        <v>41</v>
      </c>
      <c r="B52" s="29" t="s">
        <v>125</v>
      </c>
      <c r="C52" s="15" t="s">
        <v>253</v>
      </c>
      <c r="D52" s="35" t="s">
        <v>2</v>
      </c>
      <c r="E52" s="123"/>
    </row>
    <row r="53" spans="1:5" ht="33" customHeight="1">
      <c r="A53" s="25" t="s">
        <v>67</v>
      </c>
      <c r="B53" s="29" t="s">
        <v>128</v>
      </c>
      <c r="C53" s="15" t="s">
        <v>253</v>
      </c>
      <c r="D53" s="26" t="s">
        <v>2</v>
      </c>
      <c r="E53" s="123"/>
    </row>
    <row r="54" spans="1:5" ht="33" customHeight="1">
      <c r="A54" s="25" t="s">
        <v>68</v>
      </c>
      <c r="B54" s="29" t="s">
        <v>129</v>
      </c>
      <c r="C54" s="15" t="s">
        <v>253</v>
      </c>
      <c r="D54" s="26" t="s">
        <v>2</v>
      </c>
      <c r="E54" s="123"/>
    </row>
    <row r="55" spans="1:5" ht="33" customHeight="1">
      <c r="A55" s="25" t="s">
        <v>69</v>
      </c>
      <c r="B55" s="29" t="s">
        <v>126</v>
      </c>
      <c r="C55" s="15" t="s">
        <v>253</v>
      </c>
      <c r="D55" s="26" t="s">
        <v>2</v>
      </c>
      <c r="E55" s="123"/>
    </row>
    <row r="56" spans="1:5" s="32" customFormat="1" ht="30.2" customHeight="1">
      <c r="A56" s="54" t="s">
        <v>81</v>
      </c>
      <c r="B56" s="53" t="s">
        <v>16</v>
      </c>
      <c r="C56" s="52"/>
      <c r="D56" s="52"/>
      <c r="E56" s="51"/>
    </row>
    <row r="57" spans="1:5" s="48" customFormat="1" ht="30.2" customHeight="1">
      <c r="A57" s="50" t="s">
        <v>42</v>
      </c>
      <c r="B57" s="29" t="s">
        <v>117</v>
      </c>
      <c r="C57" s="15" t="s">
        <v>259</v>
      </c>
      <c r="D57" s="35" t="s">
        <v>176</v>
      </c>
      <c r="E57" s="123"/>
    </row>
    <row r="58" spans="1:5" s="48" customFormat="1" ht="30.2" customHeight="1">
      <c r="A58" s="50" t="s">
        <v>43</v>
      </c>
      <c r="B58" s="29" t="s">
        <v>118</v>
      </c>
      <c r="C58" s="15" t="s">
        <v>258</v>
      </c>
      <c r="D58" s="35" t="s">
        <v>176</v>
      </c>
      <c r="E58" s="123"/>
    </row>
    <row r="59" spans="1:5" s="48" customFormat="1" ht="30.2" customHeight="1">
      <c r="A59" s="43" t="s">
        <v>82</v>
      </c>
      <c r="B59" s="34" t="s">
        <v>120</v>
      </c>
      <c r="C59" s="47"/>
      <c r="D59" s="47"/>
      <c r="E59" s="49"/>
    </row>
    <row r="60" spans="1:5" s="48" customFormat="1" ht="30.2" customHeight="1">
      <c r="A60" s="30" t="s">
        <v>44</v>
      </c>
      <c r="B60" s="27" t="s">
        <v>121</v>
      </c>
      <c r="C60" s="15" t="s">
        <v>254</v>
      </c>
      <c r="D60" s="31" t="s">
        <v>5</v>
      </c>
      <c r="E60" s="123"/>
    </row>
    <row r="61" spans="1:5" s="48" customFormat="1" ht="30.2" customHeight="1">
      <c r="A61" s="30" t="s">
        <v>70</v>
      </c>
      <c r="B61" s="27" t="s">
        <v>122</v>
      </c>
      <c r="C61" s="15" t="s">
        <v>254</v>
      </c>
      <c r="D61" s="31" t="s">
        <v>5</v>
      </c>
      <c r="E61" s="123"/>
    </row>
    <row r="62" spans="1:5" s="48" customFormat="1" ht="30.2" customHeight="1">
      <c r="A62" s="30" t="s">
        <v>71</v>
      </c>
      <c r="B62" s="29" t="s">
        <v>283</v>
      </c>
      <c r="C62" s="15" t="s">
        <v>254</v>
      </c>
      <c r="D62" s="28" t="s">
        <v>5</v>
      </c>
      <c r="E62" s="123"/>
    </row>
    <row r="63" spans="1:5" s="48" customFormat="1" ht="30.2" customHeight="1">
      <c r="A63" s="30" t="s">
        <v>72</v>
      </c>
      <c r="B63" s="27" t="s">
        <v>282</v>
      </c>
      <c r="C63" s="15" t="s">
        <v>278</v>
      </c>
      <c r="D63" s="28" t="s">
        <v>5</v>
      </c>
      <c r="E63" s="123"/>
    </row>
    <row r="64" spans="1:5" s="48" customFormat="1" ht="30.2" customHeight="1">
      <c r="A64" s="30" t="s">
        <v>73</v>
      </c>
      <c r="B64" s="27" t="s">
        <v>281</v>
      </c>
      <c r="C64" s="15" t="s">
        <v>279</v>
      </c>
      <c r="D64" s="35" t="s">
        <v>276</v>
      </c>
      <c r="E64" s="123"/>
    </row>
    <row r="65" spans="1:5" s="48" customFormat="1" ht="30.2" customHeight="1">
      <c r="A65" s="43" t="s">
        <v>74</v>
      </c>
      <c r="B65" s="34" t="s">
        <v>93</v>
      </c>
      <c r="C65" s="47"/>
      <c r="D65" s="47"/>
      <c r="E65" s="49"/>
    </row>
    <row r="66" spans="1:5" s="48" customFormat="1" ht="30.2" customHeight="1">
      <c r="A66" s="30" t="s">
        <v>45</v>
      </c>
      <c r="B66" s="29" t="s">
        <v>6</v>
      </c>
      <c r="C66" s="15" t="s">
        <v>277</v>
      </c>
      <c r="D66" s="26" t="s">
        <v>2</v>
      </c>
      <c r="E66" s="123"/>
    </row>
    <row r="67" spans="1:5" ht="30.2" customHeight="1">
      <c r="A67" s="30" t="s">
        <v>46</v>
      </c>
      <c r="B67" s="29" t="s">
        <v>7</v>
      </c>
      <c r="C67" s="15" t="s">
        <v>277</v>
      </c>
      <c r="D67" s="26" t="s">
        <v>2</v>
      </c>
      <c r="E67" s="123"/>
    </row>
    <row r="68" spans="1:5" s="22" customFormat="1" ht="30.2" customHeight="1">
      <c r="A68" s="30" t="s">
        <v>47</v>
      </c>
      <c r="B68" s="29" t="s">
        <v>8</v>
      </c>
      <c r="C68" s="15" t="s">
        <v>277</v>
      </c>
      <c r="D68" s="26" t="s">
        <v>2</v>
      </c>
      <c r="E68" s="123"/>
    </row>
    <row r="69" spans="1:5" s="22" customFormat="1" ht="30.2" customHeight="1">
      <c r="A69" s="30" t="s">
        <v>48</v>
      </c>
      <c r="B69" s="29" t="s">
        <v>132</v>
      </c>
      <c r="C69" s="15" t="s">
        <v>277</v>
      </c>
      <c r="D69" s="26" t="s">
        <v>2</v>
      </c>
      <c r="E69" s="123"/>
    </row>
    <row r="70" spans="1:5" s="22" customFormat="1" ht="30.2" customHeight="1">
      <c r="A70" s="30" t="s">
        <v>49</v>
      </c>
      <c r="B70" s="27" t="s">
        <v>133</v>
      </c>
      <c r="C70" s="15" t="s">
        <v>277</v>
      </c>
      <c r="D70" s="35" t="s">
        <v>276</v>
      </c>
      <c r="E70" s="123"/>
    </row>
    <row r="71" spans="1:5" s="22" customFormat="1" ht="30.2" customHeight="1">
      <c r="A71" s="30" t="s">
        <v>83</v>
      </c>
      <c r="B71" s="27" t="s">
        <v>76</v>
      </c>
      <c r="C71" s="15" t="s">
        <v>277</v>
      </c>
      <c r="D71" s="26" t="s">
        <v>2</v>
      </c>
      <c r="E71" s="123"/>
    </row>
    <row r="72" spans="1:5" s="22" customFormat="1" ht="30.2" customHeight="1">
      <c r="A72" s="30" t="s">
        <v>84</v>
      </c>
      <c r="B72" s="27" t="s">
        <v>134</v>
      </c>
      <c r="C72" s="15"/>
      <c r="D72" s="26" t="s">
        <v>88</v>
      </c>
      <c r="E72" s="123"/>
    </row>
    <row r="73" spans="1:5" s="22" customFormat="1" ht="30.2" customHeight="1">
      <c r="A73" s="30" t="s">
        <v>195</v>
      </c>
      <c r="B73" s="27" t="s">
        <v>135</v>
      </c>
      <c r="C73" s="15"/>
      <c r="D73" s="26" t="s">
        <v>88</v>
      </c>
      <c r="E73" s="123"/>
    </row>
    <row r="74" spans="1:5" s="22" customFormat="1" ht="30.2" customHeight="1">
      <c r="A74" s="30" t="s">
        <v>196</v>
      </c>
      <c r="B74" s="27" t="s">
        <v>15</v>
      </c>
      <c r="C74" s="15" t="s">
        <v>251</v>
      </c>
      <c r="D74" s="26" t="s">
        <v>88</v>
      </c>
      <c r="E74" s="123"/>
    </row>
    <row r="75" spans="1:5" s="22" customFormat="1" ht="30.2" customHeight="1">
      <c r="A75" s="30" t="s">
        <v>197</v>
      </c>
      <c r="B75" s="27" t="s">
        <v>95</v>
      </c>
      <c r="C75" s="15" t="s">
        <v>277</v>
      </c>
      <c r="D75" s="35" t="s">
        <v>276</v>
      </c>
      <c r="E75" s="123"/>
    </row>
    <row r="76" spans="1:5" s="22" customFormat="1" ht="30.2" customHeight="1">
      <c r="A76" s="30" t="s">
        <v>198</v>
      </c>
      <c r="B76" s="27" t="s">
        <v>177</v>
      </c>
      <c r="C76" s="15"/>
      <c r="D76" s="35" t="s">
        <v>86</v>
      </c>
      <c r="E76" s="123"/>
    </row>
    <row r="77" spans="1:5" s="22" customFormat="1" ht="30.2" customHeight="1">
      <c r="A77" s="43" t="s">
        <v>199</v>
      </c>
      <c r="B77" s="34" t="s">
        <v>111</v>
      </c>
      <c r="C77" s="47"/>
      <c r="D77" s="46"/>
      <c r="E77" s="45"/>
    </row>
    <row r="78" spans="1:5" s="32" customFormat="1" ht="30.2" customHeight="1">
      <c r="A78" s="30" t="s">
        <v>50</v>
      </c>
      <c r="B78" s="29" t="s">
        <v>167</v>
      </c>
      <c r="C78" s="15" t="s">
        <v>255</v>
      </c>
      <c r="D78" s="35" t="s">
        <v>276</v>
      </c>
      <c r="E78" s="127"/>
    </row>
    <row r="79" spans="1:5" s="22" customFormat="1" ht="30.2" customHeight="1">
      <c r="A79" s="30" t="s">
        <v>24</v>
      </c>
      <c r="B79" s="29" t="s">
        <v>163</v>
      </c>
      <c r="C79" s="15" t="s">
        <v>255</v>
      </c>
      <c r="D79" s="35" t="s">
        <v>276</v>
      </c>
      <c r="E79" s="127"/>
    </row>
    <row r="80" spans="1:5" s="32" customFormat="1" ht="30.2" customHeight="1">
      <c r="A80" s="30" t="s">
        <v>51</v>
      </c>
      <c r="B80" s="29" t="s">
        <v>162</v>
      </c>
      <c r="C80" s="15" t="s">
        <v>255</v>
      </c>
      <c r="D80" s="35" t="s">
        <v>276</v>
      </c>
      <c r="E80" s="127"/>
    </row>
    <row r="81" spans="1:5" s="22" customFormat="1" ht="30.2" customHeight="1">
      <c r="A81" s="30" t="s">
        <v>96</v>
      </c>
      <c r="B81" s="27" t="s">
        <v>165</v>
      </c>
      <c r="C81" s="15" t="s">
        <v>255</v>
      </c>
      <c r="D81" s="26" t="s">
        <v>2</v>
      </c>
      <c r="E81" s="127"/>
    </row>
    <row r="82" spans="1:5" s="22" customFormat="1" ht="30.2" customHeight="1">
      <c r="A82" s="30" t="s">
        <v>52</v>
      </c>
      <c r="B82" s="27" t="s">
        <v>164</v>
      </c>
      <c r="C82" s="15" t="s">
        <v>255</v>
      </c>
      <c r="D82" s="26" t="s">
        <v>2</v>
      </c>
      <c r="E82" s="127"/>
    </row>
    <row r="83" spans="1:5" s="22" customFormat="1" ht="30.2" customHeight="1">
      <c r="A83" s="30" t="s">
        <v>200</v>
      </c>
      <c r="B83" s="27" t="s">
        <v>166</v>
      </c>
      <c r="C83" s="15" t="s">
        <v>255</v>
      </c>
      <c r="D83" s="26" t="s">
        <v>2</v>
      </c>
      <c r="E83" s="127"/>
    </row>
    <row r="84" spans="1:5" s="22" customFormat="1" ht="30.2" customHeight="1">
      <c r="A84" s="30" t="s">
        <v>201</v>
      </c>
      <c r="B84" s="27" t="s">
        <v>136</v>
      </c>
      <c r="C84" s="15" t="s">
        <v>255</v>
      </c>
      <c r="D84" s="26" t="s">
        <v>2</v>
      </c>
      <c r="E84" s="127"/>
    </row>
    <row r="85" spans="1:5" s="32" customFormat="1" ht="30.2" customHeight="1">
      <c r="A85" s="30" t="s">
        <v>202</v>
      </c>
      <c r="B85" s="27" t="s">
        <v>137</v>
      </c>
      <c r="C85" s="15" t="s">
        <v>255</v>
      </c>
      <c r="D85" s="26" t="s">
        <v>2</v>
      </c>
      <c r="E85" s="127"/>
    </row>
    <row r="86" spans="1:5" s="22" customFormat="1" ht="30" customHeight="1">
      <c r="A86" s="30" t="s">
        <v>219</v>
      </c>
      <c r="B86" s="27" t="s">
        <v>138</v>
      </c>
      <c r="C86" s="15" t="s">
        <v>255</v>
      </c>
      <c r="D86" s="26" t="s">
        <v>2</v>
      </c>
      <c r="E86" s="127"/>
    </row>
    <row r="87" spans="1:5" s="22" customFormat="1" ht="30.2" customHeight="1">
      <c r="A87" s="30" t="s">
        <v>220</v>
      </c>
      <c r="B87" s="27" t="s">
        <v>168</v>
      </c>
      <c r="C87" s="15" t="s">
        <v>255</v>
      </c>
      <c r="D87" s="26" t="s">
        <v>2</v>
      </c>
      <c r="E87" s="127"/>
    </row>
    <row r="88" spans="1:5" s="22" customFormat="1" ht="30.2" customHeight="1">
      <c r="A88" s="30" t="s">
        <v>221</v>
      </c>
      <c r="B88" s="27" t="s">
        <v>60</v>
      </c>
      <c r="C88" s="15" t="s">
        <v>255</v>
      </c>
      <c r="D88" s="26" t="s">
        <v>2</v>
      </c>
      <c r="E88" s="127"/>
    </row>
    <row r="89" spans="1:5" s="22" customFormat="1" ht="30.2" customHeight="1">
      <c r="A89" s="30" t="s">
        <v>222</v>
      </c>
      <c r="B89" s="27" t="s">
        <v>103</v>
      </c>
      <c r="C89" s="15" t="s">
        <v>255</v>
      </c>
      <c r="D89" s="26" t="s">
        <v>2</v>
      </c>
      <c r="E89" s="127"/>
    </row>
    <row r="90" spans="1:5" s="22" customFormat="1" ht="30.2" customHeight="1">
      <c r="A90" s="30" t="s">
        <v>223</v>
      </c>
      <c r="B90" s="29" t="s">
        <v>10</v>
      </c>
      <c r="C90" s="15" t="s">
        <v>255</v>
      </c>
      <c r="D90" s="26" t="s">
        <v>2</v>
      </c>
      <c r="E90" s="127"/>
    </row>
    <row r="91" spans="1:5" s="32" customFormat="1" ht="30.2" customHeight="1">
      <c r="A91" s="30" t="s">
        <v>224</v>
      </c>
      <c r="B91" s="29" t="s">
        <v>139</v>
      </c>
      <c r="C91" s="15" t="s">
        <v>255</v>
      </c>
      <c r="D91" s="26" t="s">
        <v>2</v>
      </c>
      <c r="E91" s="127"/>
    </row>
    <row r="92" spans="1:5" s="32" customFormat="1" ht="30.2" customHeight="1">
      <c r="A92" s="30" t="s">
        <v>225</v>
      </c>
      <c r="B92" s="29" t="s">
        <v>140</v>
      </c>
      <c r="C92" s="15" t="s">
        <v>255</v>
      </c>
      <c r="D92" s="26" t="s">
        <v>2</v>
      </c>
      <c r="E92" s="127"/>
    </row>
    <row r="93" spans="1:5" s="32" customFormat="1" ht="30.2" customHeight="1">
      <c r="A93" s="30" t="s">
        <v>226</v>
      </c>
      <c r="B93" s="29" t="s">
        <v>11</v>
      </c>
      <c r="C93" s="15" t="s">
        <v>255</v>
      </c>
      <c r="D93" s="26" t="s">
        <v>2</v>
      </c>
      <c r="E93" s="127"/>
    </row>
    <row r="94" spans="1:5" s="32" customFormat="1" ht="30.2" customHeight="1">
      <c r="A94" s="30" t="s">
        <v>227</v>
      </c>
      <c r="B94" s="44" t="s">
        <v>141</v>
      </c>
      <c r="C94" s="15" t="s">
        <v>255</v>
      </c>
      <c r="D94" s="26" t="s">
        <v>2</v>
      </c>
      <c r="E94" s="127"/>
    </row>
    <row r="95" spans="1:5" s="32" customFormat="1" ht="30.2" customHeight="1">
      <c r="A95" s="43" t="s">
        <v>218</v>
      </c>
      <c r="B95" s="34" t="s">
        <v>112</v>
      </c>
      <c r="C95" s="34"/>
      <c r="D95" s="42"/>
      <c r="E95" s="41"/>
    </row>
    <row r="96" spans="1:5" s="22" customFormat="1" ht="30.2" customHeight="1">
      <c r="A96" s="30" t="s">
        <v>53</v>
      </c>
      <c r="B96" s="40" t="s">
        <v>174</v>
      </c>
      <c r="C96" s="15" t="s">
        <v>256</v>
      </c>
      <c r="D96" s="35" t="s">
        <v>276</v>
      </c>
      <c r="E96" s="127"/>
    </row>
    <row r="97" spans="1:5" s="22" customFormat="1" ht="42.6" customHeight="1">
      <c r="A97" s="30" t="s">
        <v>154</v>
      </c>
      <c r="B97" s="39" t="s">
        <v>237</v>
      </c>
      <c r="C97" s="15" t="s">
        <v>256</v>
      </c>
      <c r="D97" s="35" t="s">
        <v>276</v>
      </c>
      <c r="E97" s="127"/>
    </row>
    <row r="98" spans="1:5" s="22" customFormat="1" ht="50.45" customHeight="1">
      <c r="A98" s="30" t="s">
        <v>155</v>
      </c>
      <c r="B98" s="39" t="s">
        <v>238</v>
      </c>
      <c r="C98" s="15" t="s">
        <v>256</v>
      </c>
      <c r="D98" s="35" t="s">
        <v>276</v>
      </c>
      <c r="E98" s="127"/>
    </row>
    <row r="99" spans="1:5" s="22" customFormat="1" ht="54.6" customHeight="1">
      <c r="A99" s="30" t="s">
        <v>156</v>
      </c>
      <c r="B99" s="39" t="s">
        <v>239</v>
      </c>
      <c r="C99" s="15" t="s">
        <v>256</v>
      </c>
      <c r="D99" s="35" t="s">
        <v>276</v>
      </c>
      <c r="E99" s="127"/>
    </row>
    <row r="100" spans="1:5" s="22" customFormat="1" ht="30.2" customHeight="1">
      <c r="A100" s="30"/>
      <c r="B100" s="38" t="s">
        <v>106</v>
      </c>
      <c r="C100" s="15" t="s">
        <v>256</v>
      </c>
      <c r="D100" s="139"/>
      <c r="E100" s="140"/>
    </row>
    <row r="101" spans="1:5" s="22" customFormat="1" ht="30.2" customHeight="1">
      <c r="A101" s="30" t="s">
        <v>203</v>
      </c>
      <c r="B101" s="37" t="s">
        <v>107</v>
      </c>
      <c r="C101" s="15" t="s">
        <v>256</v>
      </c>
      <c r="D101" s="31" t="s">
        <v>5</v>
      </c>
      <c r="E101" s="127"/>
    </row>
    <row r="102" spans="1:5" s="22" customFormat="1" ht="30.2" customHeight="1">
      <c r="A102" s="30" t="s">
        <v>228</v>
      </c>
      <c r="B102" s="37" t="s">
        <v>108</v>
      </c>
      <c r="C102" s="15" t="s">
        <v>256</v>
      </c>
      <c r="D102" s="31" t="s">
        <v>5</v>
      </c>
      <c r="E102" s="127"/>
    </row>
    <row r="103" spans="1:5" s="22" customFormat="1" ht="30.2" customHeight="1">
      <c r="A103" s="30" t="s">
        <v>229</v>
      </c>
      <c r="B103" s="37" t="s">
        <v>109</v>
      </c>
      <c r="C103" s="15" t="s">
        <v>256</v>
      </c>
      <c r="D103" s="31" t="s">
        <v>5</v>
      </c>
      <c r="E103" s="127"/>
    </row>
    <row r="104" spans="1:5" s="22" customFormat="1" ht="30.2" customHeight="1">
      <c r="A104" s="21">
        <v>14</v>
      </c>
      <c r="B104" s="20" t="s">
        <v>97</v>
      </c>
      <c r="C104" s="20"/>
      <c r="D104" s="36"/>
      <c r="E104" s="18"/>
    </row>
    <row r="105" spans="1:5" s="22" customFormat="1" ht="30.2" customHeight="1">
      <c r="A105" s="30" t="s">
        <v>54</v>
      </c>
      <c r="B105" s="27" t="s">
        <v>142</v>
      </c>
      <c r="C105" s="15" t="s">
        <v>257</v>
      </c>
      <c r="D105" s="35" t="s">
        <v>276</v>
      </c>
      <c r="E105" s="123"/>
    </row>
    <row r="106" spans="1:5" s="22" customFormat="1" ht="30.2" customHeight="1">
      <c r="A106" s="30" t="s">
        <v>55</v>
      </c>
      <c r="B106" s="27" t="s">
        <v>144</v>
      </c>
      <c r="C106" s="15" t="s">
        <v>257</v>
      </c>
      <c r="D106" s="35" t="s">
        <v>276</v>
      </c>
      <c r="E106" s="123"/>
    </row>
    <row r="107" spans="1:5" s="22" customFormat="1" ht="30.2" customHeight="1">
      <c r="A107" s="30" t="s">
        <v>56</v>
      </c>
      <c r="B107" s="27" t="s">
        <v>143</v>
      </c>
      <c r="C107" s="15" t="s">
        <v>257</v>
      </c>
      <c r="D107" s="28" t="s">
        <v>3</v>
      </c>
      <c r="E107" s="123"/>
    </row>
    <row r="108" spans="1:5" s="22" customFormat="1" ht="30.2" customHeight="1">
      <c r="A108" s="30" t="s">
        <v>57</v>
      </c>
      <c r="B108" s="27" t="s">
        <v>104</v>
      </c>
      <c r="C108" s="15" t="s">
        <v>257</v>
      </c>
      <c r="D108" s="28" t="s">
        <v>3</v>
      </c>
      <c r="E108" s="123"/>
    </row>
    <row r="109" spans="1:5" s="22" customFormat="1" ht="33.75" customHeight="1">
      <c r="A109" s="30" t="s">
        <v>157</v>
      </c>
      <c r="B109" s="27" t="s">
        <v>153</v>
      </c>
      <c r="C109" s="15" t="s">
        <v>257</v>
      </c>
      <c r="D109" s="28" t="s">
        <v>145</v>
      </c>
      <c r="E109" s="123"/>
    </row>
    <row r="110" spans="1:5" s="22" customFormat="1" ht="30.2" customHeight="1">
      <c r="A110" s="21">
        <v>15</v>
      </c>
      <c r="B110" s="34" t="s">
        <v>19</v>
      </c>
      <c r="C110" s="34"/>
      <c r="D110" s="19"/>
      <c r="E110" s="18"/>
    </row>
    <row r="111" spans="1:5" s="22" customFormat="1" ht="33" customHeight="1">
      <c r="A111" s="30" t="s">
        <v>25</v>
      </c>
      <c r="B111" s="27" t="s">
        <v>146</v>
      </c>
      <c r="C111" s="15" t="s">
        <v>260</v>
      </c>
      <c r="D111" s="35" t="s">
        <v>276</v>
      </c>
      <c r="E111" s="123"/>
    </row>
    <row r="112" spans="1:5" s="32" customFormat="1" ht="33" customHeight="1">
      <c r="A112" s="30" t="s">
        <v>58</v>
      </c>
      <c r="B112" s="27" t="s">
        <v>147</v>
      </c>
      <c r="C112" s="15" t="s">
        <v>261</v>
      </c>
      <c r="D112" s="35" t="s">
        <v>276</v>
      </c>
      <c r="E112" s="123"/>
    </row>
    <row r="113" spans="1:7" s="32" customFormat="1" ht="33" customHeight="1">
      <c r="A113" s="30" t="s">
        <v>59</v>
      </c>
      <c r="B113" s="27" t="s">
        <v>148</v>
      </c>
      <c r="C113" s="15" t="s">
        <v>260</v>
      </c>
      <c r="D113" s="31" t="s">
        <v>2</v>
      </c>
      <c r="E113" s="123"/>
    </row>
    <row r="114" spans="1:7" s="32" customFormat="1" ht="33" customHeight="1">
      <c r="A114" s="30" t="s">
        <v>75</v>
      </c>
      <c r="B114" s="27" t="s">
        <v>149</v>
      </c>
      <c r="C114" s="15" t="s">
        <v>261</v>
      </c>
      <c r="D114" s="31" t="s">
        <v>2</v>
      </c>
      <c r="E114" s="123"/>
    </row>
    <row r="115" spans="1:7" s="32" customFormat="1" ht="30.2" customHeight="1">
      <c r="A115" s="21">
        <v>16</v>
      </c>
      <c r="B115" s="34" t="s">
        <v>12</v>
      </c>
      <c r="C115" s="34"/>
      <c r="D115" s="19"/>
      <c r="E115" s="18"/>
    </row>
    <row r="116" spans="1:7" s="32" customFormat="1" ht="30.2" customHeight="1">
      <c r="A116" s="30" t="s">
        <v>178</v>
      </c>
      <c r="B116" s="27" t="s">
        <v>150</v>
      </c>
      <c r="C116" s="15" t="s">
        <v>240</v>
      </c>
      <c r="D116" s="35" t="s">
        <v>276</v>
      </c>
      <c r="E116" s="123"/>
    </row>
    <row r="117" spans="1:7" s="32" customFormat="1" ht="30.2" customHeight="1">
      <c r="A117" s="30" t="s">
        <v>204</v>
      </c>
      <c r="B117" s="27" t="s">
        <v>17</v>
      </c>
      <c r="C117" s="15" t="s">
        <v>240</v>
      </c>
      <c r="D117" s="31" t="s">
        <v>3</v>
      </c>
      <c r="E117" s="123"/>
    </row>
    <row r="118" spans="1:7" s="32" customFormat="1" ht="30.2" customHeight="1">
      <c r="A118" s="30" t="s">
        <v>205</v>
      </c>
      <c r="B118" s="29" t="s">
        <v>18</v>
      </c>
      <c r="C118" s="15" t="s">
        <v>240</v>
      </c>
      <c r="D118" s="31" t="s">
        <v>3</v>
      </c>
      <c r="E118" s="123"/>
      <c r="F118" s="33"/>
      <c r="G118" s="33"/>
    </row>
    <row r="119" spans="1:7" s="22" customFormat="1" ht="30.2" customHeight="1">
      <c r="A119" s="30" t="s">
        <v>206</v>
      </c>
      <c r="B119" s="29" t="s">
        <v>105</v>
      </c>
      <c r="C119" s="15" t="s">
        <v>240</v>
      </c>
      <c r="D119" s="31" t="s">
        <v>3</v>
      </c>
      <c r="E119" s="123"/>
    </row>
    <row r="120" spans="1:7" s="22" customFormat="1" ht="30.2" customHeight="1">
      <c r="A120" s="30" t="s">
        <v>207</v>
      </c>
      <c r="B120" s="29" t="s">
        <v>13</v>
      </c>
      <c r="C120" s="15" t="s">
        <v>240</v>
      </c>
      <c r="D120" s="28" t="s">
        <v>151</v>
      </c>
      <c r="E120" s="123"/>
    </row>
    <row r="121" spans="1:7" s="22" customFormat="1" ht="30.2" customHeight="1">
      <c r="A121" s="30" t="s">
        <v>230</v>
      </c>
      <c r="B121" s="29" t="s">
        <v>115</v>
      </c>
      <c r="C121" s="15" t="s">
        <v>240</v>
      </c>
      <c r="D121" s="35" t="s">
        <v>276</v>
      </c>
      <c r="E121" s="123"/>
    </row>
    <row r="122" spans="1:7" s="22" customFormat="1" ht="30.2" customHeight="1">
      <c r="A122" s="30" t="s">
        <v>231</v>
      </c>
      <c r="B122" s="27" t="s">
        <v>99</v>
      </c>
      <c r="C122" s="15" t="s">
        <v>240</v>
      </c>
      <c r="D122" s="28" t="s">
        <v>3</v>
      </c>
      <c r="E122" s="123"/>
    </row>
    <row r="123" spans="1:7" s="22" customFormat="1" ht="33" customHeight="1">
      <c r="A123" s="30" t="s">
        <v>232</v>
      </c>
      <c r="B123" s="27" t="s">
        <v>100</v>
      </c>
      <c r="C123" s="15" t="s">
        <v>240</v>
      </c>
      <c r="D123" s="28" t="s">
        <v>3</v>
      </c>
      <c r="E123" s="123"/>
    </row>
    <row r="124" spans="1:7" s="22" customFormat="1" ht="30.2" customHeight="1">
      <c r="A124" s="30" t="s">
        <v>233</v>
      </c>
      <c r="B124" s="29" t="s">
        <v>110</v>
      </c>
      <c r="C124" s="15" t="s">
        <v>240</v>
      </c>
      <c r="D124" s="28" t="s">
        <v>9</v>
      </c>
      <c r="E124" s="123"/>
    </row>
    <row r="125" spans="1:7" s="22" customFormat="1" ht="30.2" customHeight="1">
      <c r="A125" s="21">
        <v>17</v>
      </c>
      <c r="B125" s="20" t="s">
        <v>77</v>
      </c>
      <c r="C125" s="20"/>
      <c r="D125" s="19"/>
      <c r="E125" s="78"/>
    </row>
    <row r="126" spans="1:7" s="22" customFormat="1" ht="30.2" customHeight="1">
      <c r="A126" s="25" t="s">
        <v>208</v>
      </c>
      <c r="B126" s="27" t="s">
        <v>275</v>
      </c>
      <c r="C126" s="15" t="s">
        <v>241</v>
      </c>
      <c r="D126" s="26" t="s">
        <v>9</v>
      </c>
      <c r="E126" s="123"/>
    </row>
    <row r="127" spans="1:7" s="22" customFormat="1" ht="30.2" customHeight="1">
      <c r="A127" s="25" t="s">
        <v>209</v>
      </c>
      <c r="B127" s="27" t="s">
        <v>274</v>
      </c>
      <c r="C127" s="15" t="s">
        <v>241</v>
      </c>
      <c r="D127" s="26" t="s">
        <v>5</v>
      </c>
      <c r="E127" s="123"/>
    </row>
    <row r="128" spans="1:7" s="22" customFormat="1" ht="30.2" customHeight="1">
      <c r="A128" s="25" t="s">
        <v>210</v>
      </c>
      <c r="B128" s="27" t="s">
        <v>271</v>
      </c>
      <c r="C128" s="15" t="s">
        <v>241</v>
      </c>
      <c r="D128" s="26" t="s">
        <v>5</v>
      </c>
      <c r="E128" s="123"/>
    </row>
    <row r="129" spans="1:5" s="22" customFormat="1" ht="30.2" customHeight="1">
      <c r="A129" s="25" t="s">
        <v>211</v>
      </c>
      <c r="B129" s="27" t="s">
        <v>272</v>
      </c>
      <c r="C129" s="15" t="s">
        <v>241</v>
      </c>
      <c r="D129" s="26" t="s">
        <v>14</v>
      </c>
      <c r="E129" s="123"/>
    </row>
    <row r="130" spans="1:5" s="22" customFormat="1" ht="30.2" customHeight="1">
      <c r="A130" s="25" t="s">
        <v>212</v>
      </c>
      <c r="B130" s="24" t="s">
        <v>273</v>
      </c>
      <c r="C130" s="15" t="s">
        <v>241</v>
      </c>
      <c r="D130" s="23" t="s">
        <v>2</v>
      </c>
      <c r="E130" s="123"/>
    </row>
    <row r="131" spans="1:5" ht="27.6" customHeight="1">
      <c r="A131" s="21">
        <v>18</v>
      </c>
      <c r="B131" s="20" t="s">
        <v>217</v>
      </c>
      <c r="C131" s="20"/>
      <c r="D131" s="19"/>
      <c r="E131" s="130"/>
    </row>
    <row r="132" spans="1:5" ht="29.45" customHeight="1" thickBot="1">
      <c r="A132" s="17" t="s">
        <v>213</v>
      </c>
      <c r="B132" s="16" t="s">
        <v>280</v>
      </c>
      <c r="C132" s="138" t="s">
        <v>262</v>
      </c>
      <c r="D132" s="14" t="s">
        <v>276</v>
      </c>
      <c r="E132" s="129"/>
    </row>
    <row r="133" spans="1:5" ht="30.2" customHeight="1">
      <c r="A133" s="163"/>
      <c r="B133" s="163"/>
      <c r="C133" s="163"/>
      <c r="D133" s="163"/>
      <c r="E133" s="13"/>
    </row>
    <row r="134" spans="1:5" ht="15">
      <c r="A134" s="164"/>
      <c r="B134" s="164"/>
      <c r="C134" s="164"/>
      <c r="D134" s="164"/>
      <c r="E134" s="13"/>
    </row>
    <row r="135" spans="1:5" ht="15">
      <c r="E135" s="13"/>
    </row>
  </sheetData>
  <mergeCells count="7">
    <mergeCell ref="A1:E1"/>
    <mergeCell ref="A2:E2"/>
    <mergeCell ref="A133:D133"/>
    <mergeCell ref="A134:D134"/>
    <mergeCell ref="A5:E5"/>
    <mergeCell ref="A27:E27"/>
    <mergeCell ref="A34:E34"/>
  </mergeCells>
  <printOptions horizontalCentered="1"/>
  <pageMargins left="0.23622047244094491" right="0.23622047244094491" top="0" bottom="0" header="0.11811023622047245" footer="0.31496062992125984"/>
  <pageSetup paperSize="9" scale="51" firstPageNumber="0" fitToHeight="4" orientation="portrait" r:id="rId1"/>
  <headerFooter scaleWithDoc="0" alignWithMargins="0">
    <oddFooter>&amp;R
&amp;"Geneva,Italique"&amp;7Page &amp;P/3</oddFooter>
  </headerFooter>
  <rowBreaks count="1" manualBreakCount="1">
    <brk id="6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showGridLines="0" showZeros="0" showWhiteSpace="0" topLeftCell="A40" zoomScale="73" zoomScaleNormal="73" zoomScaleSheetLayoutView="100" workbookViewId="0">
      <selection activeCell="K89" sqref="K89"/>
    </sheetView>
  </sheetViews>
  <sheetFormatPr baseColWidth="10" defaultColWidth="11.7109375" defaultRowHeight="14.25"/>
  <cols>
    <col min="1" max="1" width="9.7109375" style="12" bestFit="1" customWidth="1"/>
    <col min="2" max="2" width="95.85546875" style="11" customWidth="1"/>
    <col min="3" max="4" width="13.5703125" style="9" customWidth="1"/>
    <col min="5" max="5" width="19.5703125" style="9" customWidth="1"/>
    <col min="6" max="6" width="19.7109375" style="10" customWidth="1"/>
    <col min="7" max="7" width="19" style="9" customWidth="1"/>
    <col min="8" max="16384" width="11.7109375" style="9"/>
  </cols>
  <sheetData>
    <row r="1" spans="1:6" s="66" customFormat="1" ht="49.5" customHeight="1">
      <c r="A1" s="162" t="s">
        <v>303</v>
      </c>
      <c r="B1" s="162"/>
      <c r="C1" s="162"/>
      <c r="D1" s="162"/>
      <c r="E1" s="162"/>
      <c r="F1" s="162"/>
    </row>
    <row r="2" spans="1:6" s="66" customFormat="1" ht="49.5" customHeight="1">
      <c r="A2" s="162" t="s">
        <v>308</v>
      </c>
      <c r="B2" s="162"/>
      <c r="C2" s="162"/>
      <c r="D2" s="162"/>
      <c r="E2" s="162"/>
      <c r="F2" s="162"/>
    </row>
    <row r="3" spans="1:6" s="66" customFormat="1" ht="49.5" customHeight="1" thickBot="1">
      <c r="A3" s="170" t="s">
        <v>309</v>
      </c>
      <c r="B3" s="170"/>
      <c r="C3" s="170"/>
      <c r="D3" s="170"/>
      <c r="E3" s="170"/>
      <c r="F3" s="170"/>
    </row>
    <row r="4" spans="1:6" s="60" customFormat="1" ht="69" customHeight="1" thickBot="1">
      <c r="A4" s="65" t="s">
        <v>116</v>
      </c>
      <c r="B4" s="64" t="s">
        <v>1</v>
      </c>
      <c r="C4" s="63" t="s">
        <v>0</v>
      </c>
      <c r="D4" s="62" t="s">
        <v>87</v>
      </c>
      <c r="E4" s="7" t="s">
        <v>158</v>
      </c>
      <c r="F4" s="8" t="s">
        <v>85</v>
      </c>
    </row>
    <row r="5" spans="1:6" s="60" customFormat="1" ht="31.35" customHeight="1" thickBot="1">
      <c r="A5" s="165" t="s">
        <v>182</v>
      </c>
      <c r="B5" s="166"/>
      <c r="C5" s="166"/>
      <c r="D5" s="166"/>
      <c r="E5" s="166"/>
      <c r="F5" s="167"/>
    </row>
    <row r="6" spans="1:6" s="60" customFormat="1" ht="30.2" customHeight="1">
      <c r="A6" s="54">
        <v>1</v>
      </c>
      <c r="B6" s="53" t="s">
        <v>214</v>
      </c>
      <c r="C6" s="59"/>
      <c r="D6" s="67"/>
      <c r="E6" s="67"/>
      <c r="F6" s="58"/>
    </row>
    <row r="7" spans="1:6" s="60" customFormat="1" ht="30.2" customHeight="1">
      <c r="A7" s="50" t="s">
        <v>304</v>
      </c>
      <c r="B7" s="27" t="s">
        <v>263</v>
      </c>
      <c r="C7" s="35" t="s">
        <v>176</v>
      </c>
      <c r="D7" s="131">
        <f>'2_BPU '!E7</f>
        <v>0</v>
      </c>
      <c r="E7" s="68">
        <v>11</v>
      </c>
      <c r="F7" s="74">
        <f>D7*E7</f>
        <v>0</v>
      </c>
    </row>
    <row r="8" spans="1:6" ht="33" customHeight="1">
      <c r="A8" s="54" t="s">
        <v>79</v>
      </c>
      <c r="B8" s="53" t="s">
        <v>131</v>
      </c>
      <c r="C8" s="59"/>
      <c r="D8" s="67"/>
      <c r="E8" s="67"/>
      <c r="F8" s="79">
        <f t="shared" ref="F8" si="0">D8*E8</f>
        <v>0</v>
      </c>
    </row>
    <row r="9" spans="1:6" ht="33" customHeight="1">
      <c r="A9" s="50" t="s">
        <v>20</v>
      </c>
      <c r="B9" s="29" t="s">
        <v>292</v>
      </c>
      <c r="C9" s="35" t="s">
        <v>276</v>
      </c>
      <c r="D9" s="131">
        <f>'2_BPU '!E9</f>
        <v>0</v>
      </c>
      <c r="E9" s="68">
        <v>40</v>
      </c>
      <c r="F9" s="74">
        <f>D9*E9</f>
        <v>0</v>
      </c>
    </row>
    <row r="10" spans="1:6" ht="33" customHeight="1">
      <c r="A10" s="50" t="s">
        <v>21</v>
      </c>
      <c r="B10" s="29" t="s">
        <v>171</v>
      </c>
      <c r="C10" s="31" t="s">
        <v>130</v>
      </c>
      <c r="D10" s="131">
        <f>'2_BPU '!E10</f>
        <v>0</v>
      </c>
      <c r="E10" s="69">
        <v>10</v>
      </c>
      <c r="F10" s="74">
        <f t="shared" ref="F10:F15" si="1">D10*E10</f>
        <v>0</v>
      </c>
    </row>
    <row r="11" spans="1:6" ht="33" customHeight="1">
      <c r="A11" s="50" t="s">
        <v>22</v>
      </c>
      <c r="B11" s="29" t="s">
        <v>172</v>
      </c>
      <c r="C11" s="31" t="s">
        <v>130</v>
      </c>
      <c r="D11" s="131">
        <f>'2_BPU '!E11</f>
        <v>0</v>
      </c>
      <c r="E11" s="69">
        <v>10</v>
      </c>
      <c r="F11" s="74">
        <f t="shared" si="1"/>
        <v>0</v>
      </c>
    </row>
    <row r="12" spans="1:6" ht="33" customHeight="1">
      <c r="A12" s="50" t="s">
        <v>23</v>
      </c>
      <c r="B12" s="27" t="s">
        <v>181</v>
      </c>
      <c r="C12" s="31" t="s">
        <v>130</v>
      </c>
      <c r="D12" s="131">
        <f>'2_BPU '!E12</f>
        <v>0</v>
      </c>
      <c r="E12" s="69">
        <v>10</v>
      </c>
      <c r="F12" s="74">
        <f t="shared" si="1"/>
        <v>0</v>
      </c>
    </row>
    <row r="13" spans="1:6" ht="33" customHeight="1">
      <c r="A13" s="50" t="s">
        <v>90</v>
      </c>
      <c r="B13" s="27" t="s">
        <v>173</v>
      </c>
      <c r="C13" s="31" t="s">
        <v>130</v>
      </c>
      <c r="D13" s="131">
        <f>'2_BPU '!E13</f>
        <v>0</v>
      </c>
      <c r="E13" s="69">
        <v>10</v>
      </c>
      <c r="F13" s="74">
        <f t="shared" si="1"/>
        <v>0</v>
      </c>
    </row>
    <row r="14" spans="1:6" ht="33" customHeight="1">
      <c r="A14" s="50" t="s">
        <v>183</v>
      </c>
      <c r="B14" s="27" t="s">
        <v>91</v>
      </c>
      <c r="C14" s="31" t="s">
        <v>130</v>
      </c>
      <c r="D14" s="131">
        <f>'2_BPU '!E14</f>
        <v>0</v>
      </c>
      <c r="E14" s="69">
        <v>10</v>
      </c>
      <c r="F14" s="74">
        <f t="shared" si="1"/>
        <v>0</v>
      </c>
    </row>
    <row r="15" spans="1:6" ht="33" customHeight="1">
      <c r="A15" s="50" t="s">
        <v>184</v>
      </c>
      <c r="B15" s="27" t="s">
        <v>92</v>
      </c>
      <c r="C15" s="31" t="s">
        <v>2</v>
      </c>
      <c r="D15" s="131">
        <f>'2_BPU '!E15</f>
        <v>0</v>
      </c>
      <c r="E15" s="69">
        <v>5</v>
      </c>
      <c r="F15" s="74">
        <f t="shared" si="1"/>
        <v>0</v>
      </c>
    </row>
    <row r="16" spans="1:6" ht="33" customHeight="1">
      <c r="A16" s="54" t="s">
        <v>78</v>
      </c>
      <c r="B16" s="53" t="s">
        <v>216</v>
      </c>
      <c r="C16" s="59"/>
      <c r="D16" s="67"/>
      <c r="E16" s="67"/>
      <c r="F16" s="58"/>
    </row>
    <row r="17" spans="1:6" ht="33" customHeight="1">
      <c r="A17" s="50" t="s">
        <v>61</v>
      </c>
      <c r="B17" s="29" t="s">
        <v>265</v>
      </c>
      <c r="C17" s="35" t="s">
        <v>276</v>
      </c>
      <c r="D17" s="131">
        <f>'2_BPU '!E17</f>
        <v>0</v>
      </c>
      <c r="E17" s="68">
        <v>11</v>
      </c>
      <c r="F17" s="4">
        <f>D17*E17</f>
        <v>0</v>
      </c>
    </row>
    <row r="18" spans="1:6" ht="33" customHeight="1">
      <c r="A18" s="50" t="s">
        <v>62</v>
      </c>
      <c r="B18" s="27" t="s">
        <v>266</v>
      </c>
      <c r="C18" s="31" t="s">
        <v>130</v>
      </c>
      <c r="D18" s="131">
        <f>'2_BPU '!E18</f>
        <v>0</v>
      </c>
      <c r="E18" s="68">
        <v>11</v>
      </c>
      <c r="F18" s="4">
        <f t="shared" ref="F18:F23" si="2">D18*E18</f>
        <v>0</v>
      </c>
    </row>
    <row r="19" spans="1:6" ht="33" customHeight="1">
      <c r="A19" s="50" t="s">
        <v>185</v>
      </c>
      <c r="B19" s="27" t="s">
        <v>264</v>
      </c>
      <c r="C19" s="31" t="s">
        <v>130</v>
      </c>
      <c r="D19" s="131">
        <f>'2_BPU '!E19</f>
        <v>0</v>
      </c>
      <c r="E19" s="68">
        <v>11</v>
      </c>
      <c r="F19" s="4">
        <f t="shared" si="2"/>
        <v>0</v>
      </c>
    </row>
    <row r="20" spans="1:6" ht="33" customHeight="1">
      <c r="A20" s="50" t="s">
        <v>186</v>
      </c>
      <c r="B20" s="27" t="s">
        <v>267</v>
      </c>
      <c r="C20" s="26" t="s">
        <v>2</v>
      </c>
      <c r="D20" s="131">
        <f>'2_BPU '!E20</f>
        <v>0</v>
      </c>
      <c r="E20" s="68">
        <v>11</v>
      </c>
      <c r="F20" s="4">
        <f t="shared" si="2"/>
        <v>0</v>
      </c>
    </row>
    <row r="21" spans="1:6" ht="33" customHeight="1">
      <c r="A21" s="50" t="s">
        <v>187</v>
      </c>
      <c r="B21" s="27" t="s">
        <v>268</v>
      </c>
      <c r="C21" s="26" t="s">
        <v>5</v>
      </c>
      <c r="D21" s="131">
        <f>'2_BPU '!E21</f>
        <v>0</v>
      </c>
      <c r="E21" s="68">
        <v>11</v>
      </c>
      <c r="F21" s="4">
        <f t="shared" si="2"/>
        <v>0</v>
      </c>
    </row>
    <row r="22" spans="1:6" ht="48.6" customHeight="1">
      <c r="A22" s="50" t="s">
        <v>188</v>
      </c>
      <c r="B22" s="27" t="s">
        <v>269</v>
      </c>
      <c r="C22" s="26" t="s">
        <v>2</v>
      </c>
      <c r="D22" s="131">
        <f>'2_BPU '!E22</f>
        <v>0</v>
      </c>
      <c r="E22" s="68">
        <v>25</v>
      </c>
      <c r="F22" s="4">
        <f t="shared" si="2"/>
        <v>0</v>
      </c>
    </row>
    <row r="23" spans="1:6" ht="33" customHeight="1">
      <c r="A23" s="50" t="s">
        <v>189</v>
      </c>
      <c r="B23" s="27" t="s">
        <v>270</v>
      </c>
      <c r="C23" s="26" t="s">
        <v>2</v>
      </c>
      <c r="D23" s="131">
        <f>'2_BPU '!E23</f>
        <v>0</v>
      </c>
      <c r="E23" s="68">
        <v>25</v>
      </c>
      <c r="F23" s="4">
        <f t="shared" si="2"/>
        <v>0</v>
      </c>
    </row>
    <row r="24" spans="1:6" ht="33" customHeight="1">
      <c r="A24" s="54" t="s">
        <v>190</v>
      </c>
      <c r="B24" s="34" t="s">
        <v>215</v>
      </c>
      <c r="C24" s="59"/>
      <c r="D24" s="67"/>
      <c r="E24" s="67"/>
      <c r="F24" s="58"/>
    </row>
    <row r="25" spans="1:6" ht="33" customHeight="1">
      <c r="A25" s="50" t="s">
        <v>26</v>
      </c>
      <c r="B25" s="27" t="s">
        <v>291</v>
      </c>
      <c r="C25" s="26" t="s">
        <v>276</v>
      </c>
      <c r="D25" s="131">
        <f>'2_BPU '!E25</f>
        <v>0</v>
      </c>
      <c r="E25" s="70">
        <v>25</v>
      </c>
      <c r="F25" s="4">
        <f>D25*E25</f>
        <v>0</v>
      </c>
    </row>
    <row r="26" spans="1:6" ht="33" customHeight="1" thickBot="1">
      <c r="A26" s="50" t="s">
        <v>27</v>
      </c>
      <c r="B26" s="27" t="s">
        <v>290</v>
      </c>
      <c r="C26" s="31" t="s">
        <v>276</v>
      </c>
      <c r="D26" s="131">
        <f>'2_BPU '!E26</f>
        <v>0</v>
      </c>
      <c r="E26" s="70">
        <v>25</v>
      </c>
      <c r="F26" s="4">
        <f>D26*E26</f>
        <v>0</v>
      </c>
    </row>
    <row r="27" spans="1:6" ht="33" customHeight="1" thickBot="1">
      <c r="A27" s="165" t="s">
        <v>191</v>
      </c>
      <c r="B27" s="166"/>
      <c r="C27" s="166"/>
      <c r="D27" s="166"/>
      <c r="E27" s="166"/>
      <c r="F27" s="167"/>
    </row>
    <row r="28" spans="1:6" ht="33" customHeight="1">
      <c r="A28" s="43" t="s">
        <v>80</v>
      </c>
      <c r="B28" s="34" t="s">
        <v>242</v>
      </c>
      <c r="C28" s="19"/>
      <c r="D28" s="71"/>
      <c r="E28" s="71"/>
      <c r="F28" s="18"/>
    </row>
    <row r="29" spans="1:6" ht="33" customHeight="1">
      <c r="A29" s="50" t="s">
        <v>28</v>
      </c>
      <c r="B29" s="57" t="s">
        <v>289</v>
      </c>
      <c r="C29" s="35" t="s">
        <v>276</v>
      </c>
      <c r="D29" s="132">
        <f>'2_BPU '!E29</f>
        <v>0</v>
      </c>
      <c r="E29" s="68">
        <v>11</v>
      </c>
      <c r="F29" s="4">
        <f>D29*E29</f>
        <v>0</v>
      </c>
    </row>
    <row r="30" spans="1:6" ht="33" customHeight="1">
      <c r="A30" s="50" t="s">
        <v>29</v>
      </c>
      <c r="B30" s="57" t="s">
        <v>288</v>
      </c>
      <c r="C30" s="35" t="s">
        <v>276</v>
      </c>
      <c r="D30" s="132">
        <f>'2_BPU '!E30</f>
        <v>0</v>
      </c>
      <c r="E30" s="68">
        <v>11</v>
      </c>
      <c r="F30" s="4">
        <f t="shared" ref="F30:F33" si="3">D30*E30</f>
        <v>0</v>
      </c>
    </row>
    <row r="31" spans="1:6" ht="33" customHeight="1">
      <c r="A31" s="50" t="s">
        <v>30</v>
      </c>
      <c r="B31" s="57" t="s">
        <v>287</v>
      </c>
      <c r="C31" s="35" t="s">
        <v>276</v>
      </c>
      <c r="D31" s="132">
        <f>'2_BPU '!E31</f>
        <v>0</v>
      </c>
      <c r="E31" s="68">
        <v>11</v>
      </c>
      <c r="F31" s="4">
        <f t="shared" si="3"/>
        <v>0</v>
      </c>
    </row>
    <row r="32" spans="1:6" ht="33" customHeight="1">
      <c r="A32" s="50" t="s">
        <v>63</v>
      </c>
      <c r="B32" s="56" t="s">
        <v>89</v>
      </c>
      <c r="C32" s="35" t="s">
        <v>276</v>
      </c>
      <c r="D32" s="132">
        <f>'2_BPU '!E32</f>
        <v>0</v>
      </c>
      <c r="E32" s="68">
        <v>5</v>
      </c>
      <c r="F32" s="4">
        <f t="shared" si="3"/>
        <v>0</v>
      </c>
    </row>
    <row r="33" spans="1:6" ht="33" customHeight="1" thickBot="1">
      <c r="A33" s="50" t="s">
        <v>127</v>
      </c>
      <c r="B33" s="27" t="s">
        <v>286</v>
      </c>
      <c r="C33" s="35" t="s">
        <v>276</v>
      </c>
      <c r="D33" s="132">
        <f>'2_BPU '!E33</f>
        <v>0</v>
      </c>
      <c r="E33" s="68">
        <v>5</v>
      </c>
      <c r="F33" s="4">
        <f t="shared" si="3"/>
        <v>0</v>
      </c>
    </row>
    <row r="34" spans="1:6" ht="33" customHeight="1" thickBot="1">
      <c r="A34" s="165" t="s">
        <v>192</v>
      </c>
      <c r="B34" s="166"/>
      <c r="C34" s="166"/>
      <c r="D34" s="166"/>
      <c r="E34" s="166"/>
      <c r="F34" s="167"/>
    </row>
    <row r="35" spans="1:6" ht="33" customHeight="1">
      <c r="A35" s="43" t="s">
        <v>64</v>
      </c>
      <c r="B35" s="34" t="s">
        <v>235</v>
      </c>
      <c r="C35" s="19"/>
      <c r="D35" s="71"/>
      <c r="E35" s="71"/>
      <c r="F35" s="18"/>
    </row>
    <row r="36" spans="1:6" ht="33" customHeight="1">
      <c r="A36" s="50" t="s">
        <v>31</v>
      </c>
      <c r="B36" s="27" t="s">
        <v>284</v>
      </c>
      <c r="C36" s="35" t="s">
        <v>276</v>
      </c>
      <c r="D36" s="133">
        <f>'2_BPU '!E36</f>
        <v>0</v>
      </c>
      <c r="E36" s="68">
        <v>30</v>
      </c>
      <c r="F36" s="4">
        <f>D36*E36</f>
        <v>0</v>
      </c>
    </row>
    <row r="37" spans="1:6" ht="33" customHeight="1">
      <c r="A37" s="50" t="s">
        <v>32</v>
      </c>
      <c r="B37" s="27" t="s">
        <v>293</v>
      </c>
      <c r="C37" s="35" t="s">
        <v>276</v>
      </c>
      <c r="D37" s="133">
        <f>'2_BPU '!E37</f>
        <v>0</v>
      </c>
      <c r="E37" s="68">
        <v>200</v>
      </c>
      <c r="F37" s="4">
        <f t="shared" ref="F37:F38" si="4">D37*E37</f>
        <v>0</v>
      </c>
    </row>
    <row r="38" spans="1:6" ht="33" customHeight="1">
      <c r="A38" s="50" t="s">
        <v>33</v>
      </c>
      <c r="B38" s="29" t="s">
        <v>285</v>
      </c>
      <c r="C38" s="35" t="s">
        <v>276</v>
      </c>
      <c r="D38" s="133">
        <f>'2_BPU '!E38</f>
        <v>0</v>
      </c>
      <c r="E38" s="68">
        <v>5</v>
      </c>
      <c r="F38" s="4">
        <f t="shared" si="4"/>
        <v>0</v>
      </c>
    </row>
    <row r="39" spans="1:6" ht="33" customHeight="1">
      <c r="A39" s="43" t="s">
        <v>65</v>
      </c>
      <c r="B39" s="34" t="s">
        <v>236</v>
      </c>
      <c r="C39" s="47"/>
      <c r="D39" s="47"/>
      <c r="E39" s="47"/>
      <c r="F39" s="49"/>
    </row>
    <row r="40" spans="1:6" ht="33" customHeight="1">
      <c r="A40" s="50" t="s">
        <v>34</v>
      </c>
      <c r="B40" s="29" t="s">
        <v>160</v>
      </c>
      <c r="C40" s="26" t="s">
        <v>9</v>
      </c>
      <c r="D40" s="134">
        <f>'2_BPU '!E40</f>
        <v>0</v>
      </c>
      <c r="E40" s="70">
        <v>11</v>
      </c>
      <c r="F40" s="4">
        <f>D40*E40</f>
        <v>0</v>
      </c>
    </row>
    <row r="41" spans="1:6" ht="33" customHeight="1">
      <c r="A41" s="50" t="s">
        <v>35</v>
      </c>
      <c r="B41" s="29" t="s">
        <v>161</v>
      </c>
      <c r="C41" s="26" t="s">
        <v>9</v>
      </c>
      <c r="D41" s="134">
        <f>'2_BPU '!E41</f>
        <v>0</v>
      </c>
      <c r="E41" s="70">
        <v>11</v>
      </c>
      <c r="F41" s="4">
        <f t="shared" ref="F41:F48" si="5">D41*E41</f>
        <v>0</v>
      </c>
    </row>
    <row r="42" spans="1:6" ht="33" customHeight="1">
      <c r="A42" s="50" t="s">
        <v>36</v>
      </c>
      <c r="B42" s="27" t="s">
        <v>94</v>
      </c>
      <c r="C42" s="35" t="s">
        <v>276</v>
      </c>
      <c r="D42" s="134">
        <f>'2_BPU '!E42</f>
        <v>0</v>
      </c>
      <c r="E42" s="70">
        <v>11</v>
      </c>
      <c r="F42" s="4">
        <f t="shared" si="5"/>
        <v>0</v>
      </c>
    </row>
    <row r="43" spans="1:6" ht="33" customHeight="1">
      <c r="A43" s="50" t="s">
        <v>37</v>
      </c>
      <c r="B43" s="27" t="s">
        <v>119</v>
      </c>
      <c r="C43" s="26" t="s">
        <v>2</v>
      </c>
      <c r="D43" s="134">
        <f>'2_BPU '!E43</f>
        <v>0</v>
      </c>
      <c r="E43" s="70">
        <v>11</v>
      </c>
      <c r="F43" s="4">
        <f t="shared" si="5"/>
        <v>0</v>
      </c>
    </row>
    <row r="44" spans="1:6" ht="33" customHeight="1">
      <c r="A44" s="50" t="s">
        <v>38</v>
      </c>
      <c r="B44" s="27" t="s">
        <v>113</v>
      </c>
      <c r="C44" s="35" t="s">
        <v>276</v>
      </c>
      <c r="D44" s="134">
        <f>'2_BPU '!E44</f>
        <v>0</v>
      </c>
      <c r="E44" s="70">
        <v>11</v>
      </c>
      <c r="F44" s="4">
        <f t="shared" si="5"/>
        <v>0</v>
      </c>
    </row>
    <row r="45" spans="1:6" ht="33" customHeight="1">
      <c r="A45" s="50" t="s">
        <v>169</v>
      </c>
      <c r="B45" s="27" t="s">
        <v>114</v>
      </c>
      <c r="C45" s="26" t="s">
        <v>2</v>
      </c>
      <c r="D45" s="134">
        <f>'2_BPU '!E45</f>
        <v>0</v>
      </c>
      <c r="E45" s="70">
        <v>11</v>
      </c>
      <c r="F45" s="4">
        <f t="shared" si="5"/>
        <v>0</v>
      </c>
    </row>
    <row r="46" spans="1:6" ht="33" customHeight="1">
      <c r="A46" s="50" t="s">
        <v>170</v>
      </c>
      <c r="B46" s="27" t="s">
        <v>101</v>
      </c>
      <c r="C46" s="35" t="s">
        <v>276</v>
      </c>
      <c r="D46" s="134">
        <f>'2_BPU '!E46</f>
        <v>0</v>
      </c>
      <c r="E46" s="70">
        <v>22</v>
      </c>
      <c r="F46" s="4">
        <f t="shared" si="5"/>
        <v>0</v>
      </c>
    </row>
    <row r="47" spans="1:6" ht="33" customHeight="1">
      <c r="A47" s="50" t="s">
        <v>193</v>
      </c>
      <c r="B47" s="27" t="s">
        <v>102</v>
      </c>
      <c r="C47" s="26" t="s">
        <v>2</v>
      </c>
      <c r="D47" s="134">
        <f>'2_BPU '!E47</f>
        <v>0</v>
      </c>
      <c r="E47" s="70">
        <v>22</v>
      </c>
      <c r="F47" s="4">
        <f t="shared" si="5"/>
        <v>0</v>
      </c>
    </row>
    <row r="48" spans="1:6" ht="33" customHeight="1">
      <c r="A48" s="50" t="s">
        <v>194</v>
      </c>
      <c r="B48" s="55" t="s">
        <v>152</v>
      </c>
      <c r="C48" s="26" t="s">
        <v>2</v>
      </c>
      <c r="D48" s="134">
        <f>'2_BPU '!E48</f>
        <v>0</v>
      </c>
      <c r="E48" s="70">
        <v>22</v>
      </c>
      <c r="F48" s="4">
        <f t="shared" si="5"/>
        <v>0</v>
      </c>
    </row>
    <row r="49" spans="1:6" ht="33" customHeight="1">
      <c r="A49" s="43" t="s">
        <v>66</v>
      </c>
      <c r="B49" s="34" t="s">
        <v>4</v>
      </c>
      <c r="C49" s="47"/>
      <c r="D49" s="47"/>
      <c r="E49" s="47"/>
      <c r="F49" s="49"/>
    </row>
    <row r="50" spans="1:6" ht="33" customHeight="1">
      <c r="A50" s="25" t="s">
        <v>39</v>
      </c>
      <c r="B50" s="29" t="s">
        <v>123</v>
      </c>
      <c r="C50" s="35" t="s">
        <v>2</v>
      </c>
      <c r="D50" s="134">
        <f>'2_BPU '!E50</f>
        <v>0</v>
      </c>
      <c r="E50" s="68">
        <v>200</v>
      </c>
      <c r="F50" s="4">
        <f>D50*E50</f>
        <v>0</v>
      </c>
    </row>
    <row r="51" spans="1:6" ht="33" customHeight="1">
      <c r="A51" s="25" t="s">
        <v>40</v>
      </c>
      <c r="B51" s="29" t="s">
        <v>124</v>
      </c>
      <c r="C51" s="35" t="s">
        <v>2</v>
      </c>
      <c r="D51" s="134">
        <f>'2_BPU '!E51</f>
        <v>0</v>
      </c>
      <c r="E51" s="68">
        <v>100</v>
      </c>
      <c r="F51" s="4">
        <f t="shared" ref="F51:F55" si="6">D51*E51</f>
        <v>0</v>
      </c>
    </row>
    <row r="52" spans="1:6" ht="33" customHeight="1">
      <c r="A52" s="25" t="s">
        <v>41</v>
      </c>
      <c r="B52" s="29" t="s">
        <v>125</v>
      </c>
      <c r="C52" s="35" t="s">
        <v>2</v>
      </c>
      <c r="D52" s="134">
        <f>'2_BPU '!E52</f>
        <v>0</v>
      </c>
      <c r="E52" s="68">
        <v>100</v>
      </c>
      <c r="F52" s="4">
        <f t="shared" si="6"/>
        <v>0</v>
      </c>
    </row>
    <row r="53" spans="1:6" ht="33" customHeight="1">
      <c r="A53" s="25" t="s">
        <v>67</v>
      </c>
      <c r="B53" s="29" t="s">
        <v>128</v>
      </c>
      <c r="C53" s="26" t="s">
        <v>2</v>
      </c>
      <c r="D53" s="134">
        <f>'2_BPU '!E53</f>
        <v>0</v>
      </c>
      <c r="E53" s="68">
        <v>100</v>
      </c>
      <c r="F53" s="4">
        <f t="shared" si="6"/>
        <v>0</v>
      </c>
    </row>
    <row r="54" spans="1:6" ht="33" customHeight="1">
      <c r="A54" s="25" t="s">
        <v>68</v>
      </c>
      <c r="B54" s="29" t="s">
        <v>129</v>
      </c>
      <c r="C54" s="26" t="s">
        <v>2</v>
      </c>
      <c r="D54" s="134">
        <f>'2_BPU '!E54</f>
        <v>0</v>
      </c>
      <c r="E54" s="68">
        <v>100</v>
      </c>
      <c r="F54" s="4">
        <f t="shared" si="6"/>
        <v>0</v>
      </c>
    </row>
    <row r="55" spans="1:6" ht="33" customHeight="1">
      <c r="A55" s="25" t="s">
        <v>69</v>
      </c>
      <c r="B55" s="29" t="s">
        <v>126</v>
      </c>
      <c r="C55" s="26" t="s">
        <v>2</v>
      </c>
      <c r="D55" s="134">
        <f>'2_BPU '!E55</f>
        <v>0</v>
      </c>
      <c r="E55" s="68">
        <v>100</v>
      </c>
      <c r="F55" s="4">
        <f t="shared" si="6"/>
        <v>0</v>
      </c>
    </row>
    <row r="56" spans="1:6" s="32" customFormat="1" ht="30.2" customHeight="1">
      <c r="A56" s="54" t="s">
        <v>81</v>
      </c>
      <c r="B56" s="53" t="s">
        <v>16</v>
      </c>
      <c r="C56" s="52"/>
      <c r="D56" s="52"/>
      <c r="E56" s="52"/>
      <c r="F56" s="51"/>
    </row>
    <row r="57" spans="1:6" s="48" customFormat="1" ht="30.2" customHeight="1">
      <c r="A57" s="50" t="s">
        <v>42</v>
      </c>
      <c r="B57" s="29" t="s">
        <v>117</v>
      </c>
      <c r="C57" s="35" t="s">
        <v>176</v>
      </c>
      <c r="D57" s="132">
        <f>'2_BPU '!E57</f>
        <v>0</v>
      </c>
      <c r="E57" s="68">
        <v>15</v>
      </c>
      <c r="F57" s="4">
        <f>D57*E57</f>
        <v>0</v>
      </c>
    </row>
    <row r="58" spans="1:6" s="48" customFormat="1" ht="30.2" customHeight="1">
      <c r="A58" s="50" t="s">
        <v>43</v>
      </c>
      <c r="B58" s="29" t="s">
        <v>118</v>
      </c>
      <c r="C58" s="35" t="s">
        <v>176</v>
      </c>
      <c r="D58" s="132">
        <f>'2_BPU '!E58</f>
        <v>0</v>
      </c>
      <c r="E58" s="68">
        <v>15</v>
      </c>
      <c r="F58" s="4">
        <f>D58*E58</f>
        <v>0</v>
      </c>
    </row>
    <row r="59" spans="1:6" s="48" customFormat="1" ht="30.2" customHeight="1">
      <c r="A59" s="43" t="s">
        <v>82</v>
      </c>
      <c r="B59" s="34" t="s">
        <v>120</v>
      </c>
      <c r="C59" s="47"/>
      <c r="D59" s="47"/>
      <c r="E59" s="47"/>
      <c r="F59" s="49"/>
    </row>
    <row r="60" spans="1:6" s="48" customFormat="1" ht="30.2" customHeight="1">
      <c r="A60" s="30" t="s">
        <v>44</v>
      </c>
      <c r="B60" s="27" t="s">
        <v>121</v>
      </c>
      <c r="C60" s="31" t="s">
        <v>5</v>
      </c>
      <c r="D60" s="132">
        <f>'2_BPU '!E60</f>
        <v>0</v>
      </c>
      <c r="E60" s="69">
        <v>15</v>
      </c>
      <c r="F60" s="4">
        <f>D60*E60</f>
        <v>0</v>
      </c>
    </row>
    <row r="61" spans="1:6" s="48" customFormat="1" ht="30.2" customHeight="1">
      <c r="A61" s="30" t="s">
        <v>70</v>
      </c>
      <c r="B61" s="27" t="s">
        <v>122</v>
      </c>
      <c r="C61" s="31" t="s">
        <v>5</v>
      </c>
      <c r="D61" s="132">
        <f>'2_BPU '!E61</f>
        <v>0</v>
      </c>
      <c r="E61" s="69">
        <v>15</v>
      </c>
      <c r="F61" s="4">
        <f t="shared" ref="F61:F64" si="7">D61*E61</f>
        <v>0</v>
      </c>
    </row>
    <row r="62" spans="1:6" s="48" customFormat="1" ht="30.2" customHeight="1">
      <c r="A62" s="30" t="s">
        <v>71</v>
      </c>
      <c r="B62" s="29" t="s">
        <v>283</v>
      </c>
      <c r="C62" s="28" t="s">
        <v>5</v>
      </c>
      <c r="D62" s="132">
        <f>'2_BPU '!E62</f>
        <v>0</v>
      </c>
      <c r="E62" s="69">
        <v>15</v>
      </c>
      <c r="F62" s="4">
        <f t="shared" si="7"/>
        <v>0</v>
      </c>
    </row>
    <row r="63" spans="1:6" s="48" customFormat="1" ht="30.2" customHeight="1">
      <c r="A63" s="30" t="s">
        <v>72</v>
      </c>
      <c r="B63" s="27" t="s">
        <v>282</v>
      </c>
      <c r="C63" s="28" t="s">
        <v>5</v>
      </c>
      <c r="D63" s="132">
        <f>'2_BPU '!E63</f>
        <v>0</v>
      </c>
      <c r="E63" s="69">
        <v>15</v>
      </c>
      <c r="F63" s="4">
        <f t="shared" si="7"/>
        <v>0</v>
      </c>
    </row>
    <row r="64" spans="1:6" s="48" customFormat="1" ht="30.2" customHeight="1">
      <c r="A64" s="30" t="s">
        <v>73</v>
      </c>
      <c r="B64" s="27" t="s">
        <v>281</v>
      </c>
      <c r="C64" s="35" t="s">
        <v>276</v>
      </c>
      <c r="D64" s="132">
        <f>'2_BPU '!E64</f>
        <v>0</v>
      </c>
      <c r="E64" s="69">
        <v>15</v>
      </c>
      <c r="F64" s="4">
        <f t="shared" si="7"/>
        <v>0</v>
      </c>
    </row>
    <row r="65" spans="1:6" s="48" customFormat="1" ht="30.2" customHeight="1">
      <c r="A65" s="43" t="s">
        <v>74</v>
      </c>
      <c r="B65" s="34" t="s">
        <v>93</v>
      </c>
      <c r="C65" s="47"/>
      <c r="D65" s="47"/>
      <c r="E65" s="47"/>
      <c r="F65" s="49"/>
    </row>
    <row r="66" spans="1:6" s="48" customFormat="1" ht="30.2" customHeight="1">
      <c r="A66" s="30" t="s">
        <v>45</v>
      </c>
      <c r="B66" s="29" t="s">
        <v>6</v>
      </c>
      <c r="C66" s="26" t="s">
        <v>2</v>
      </c>
      <c r="D66" s="132">
        <f>'2_BPU '!E66</f>
        <v>0</v>
      </c>
      <c r="E66" s="70">
        <v>400</v>
      </c>
      <c r="F66" s="4">
        <f>D66*E66</f>
        <v>0</v>
      </c>
    </row>
    <row r="67" spans="1:6" ht="30.2" customHeight="1">
      <c r="A67" s="30" t="s">
        <v>46</v>
      </c>
      <c r="B67" s="29" t="s">
        <v>7</v>
      </c>
      <c r="C67" s="26" t="s">
        <v>2</v>
      </c>
      <c r="D67" s="132">
        <f>'2_BPU '!E67</f>
        <v>0</v>
      </c>
      <c r="E67" s="70">
        <v>400</v>
      </c>
      <c r="F67" s="4">
        <f t="shared" ref="F67:F76" si="8">D67*E67</f>
        <v>0</v>
      </c>
    </row>
    <row r="68" spans="1:6" s="22" customFormat="1" ht="30.2" customHeight="1">
      <c r="A68" s="30" t="s">
        <v>47</v>
      </c>
      <c r="B68" s="29" t="s">
        <v>8</v>
      </c>
      <c r="C68" s="26" t="s">
        <v>2</v>
      </c>
      <c r="D68" s="132">
        <f>'2_BPU '!E68</f>
        <v>0</v>
      </c>
      <c r="E68" s="70">
        <v>400</v>
      </c>
      <c r="F68" s="4">
        <f t="shared" si="8"/>
        <v>0</v>
      </c>
    </row>
    <row r="69" spans="1:6" s="22" customFormat="1" ht="30.2" customHeight="1">
      <c r="A69" s="30" t="s">
        <v>48</v>
      </c>
      <c r="B69" s="29" t="s">
        <v>132</v>
      </c>
      <c r="C69" s="26" t="s">
        <v>2</v>
      </c>
      <c r="D69" s="132">
        <f>'2_BPU '!E69</f>
        <v>0</v>
      </c>
      <c r="E69" s="70">
        <v>100</v>
      </c>
      <c r="F69" s="4">
        <f t="shared" si="8"/>
        <v>0</v>
      </c>
    </row>
    <row r="70" spans="1:6" s="22" customFormat="1" ht="30.2" customHeight="1">
      <c r="A70" s="30" t="s">
        <v>49</v>
      </c>
      <c r="B70" s="27" t="s">
        <v>133</v>
      </c>
      <c r="C70" s="35" t="s">
        <v>276</v>
      </c>
      <c r="D70" s="132">
        <f>'2_BPU '!E70</f>
        <v>0</v>
      </c>
      <c r="E70" s="70">
        <v>25</v>
      </c>
      <c r="F70" s="4">
        <f t="shared" si="8"/>
        <v>0</v>
      </c>
    </row>
    <row r="71" spans="1:6" s="22" customFormat="1" ht="30.2" customHeight="1">
      <c r="A71" s="30" t="s">
        <v>83</v>
      </c>
      <c r="B71" s="27" t="s">
        <v>76</v>
      </c>
      <c r="C71" s="26" t="s">
        <v>2</v>
      </c>
      <c r="D71" s="132">
        <f>'2_BPU '!E71</f>
        <v>0</v>
      </c>
      <c r="E71" s="70">
        <v>10</v>
      </c>
      <c r="F71" s="4">
        <f t="shared" si="8"/>
        <v>0</v>
      </c>
    </row>
    <row r="72" spans="1:6" s="22" customFormat="1" ht="30.2" customHeight="1">
      <c r="A72" s="30" t="s">
        <v>84</v>
      </c>
      <c r="B72" s="27" t="s">
        <v>134</v>
      </c>
      <c r="C72" s="26" t="s">
        <v>88</v>
      </c>
      <c r="D72" s="132">
        <f>'2_BPU '!E72</f>
        <v>0</v>
      </c>
      <c r="E72" s="70">
        <v>15</v>
      </c>
      <c r="F72" s="4">
        <f t="shared" si="8"/>
        <v>0</v>
      </c>
    </row>
    <row r="73" spans="1:6" s="22" customFormat="1" ht="30.2" customHeight="1">
      <c r="A73" s="30" t="s">
        <v>195</v>
      </c>
      <c r="B73" s="27" t="s">
        <v>135</v>
      </c>
      <c r="C73" s="26" t="s">
        <v>88</v>
      </c>
      <c r="D73" s="132">
        <f>'2_BPU '!E73</f>
        <v>0</v>
      </c>
      <c r="E73" s="70">
        <v>15</v>
      </c>
      <c r="F73" s="4">
        <f t="shared" si="8"/>
        <v>0</v>
      </c>
    </row>
    <row r="74" spans="1:6" s="22" customFormat="1" ht="30.2" customHeight="1">
      <c r="A74" s="30" t="s">
        <v>196</v>
      </c>
      <c r="B74" s="27" t="s">
        <v>15</v>
      </c>
      <c r="C74" s="26" t="s">
        <v>88</v>
      </c>
      <c r="D74" s="132">
        <f>'2_BPU '!E74</f>
        <v>0</v>
      </c>
      <c r="E74" s="70">
        <v>15</v>
      </c>
      <c r="F74" s="4">
        <f t="shared" si="8"/>
        <v>0</v>
      </c>
    </row>
    <row r="75" spans="1:6" s="22" customFormat="1" ht="30.2" customHeight="1">
      <c r="A75" s="30" t="s">
        <v>197</v>
      </c>
      <c r="B75" s="27" t="s">
        <v>95</v>
      </c>
      <c r="C75" s="35" t="s">
        <v>276</v>
      </c>
      <c r="D75" s="132">
        <f>'2_BPU '!E75</f>
        <v>0</v>
      </c>
      <c r="E75" s="70">
        <v>20</v>
      </c>
      <c r="F75" s="4">
        <f t="shared" si="8"/>
        <v>0</v>
      </c>
    </row>
    <row r="76" spans="1:6" s="22" customFormat="1" ht="30.2" customHeight="1">
      <c r="A76" s="30" t="s">
        <v>198</v>
      </c>
      <c r="B76" s="27" t="s">
        <v>177</v>
      </c>
      <c r="C76" s="35" t="s">
        <v>86</v>
      </c>
      <c r="D76" s="132">
        <f>'2_BPU '!E76</f>
        <v>0</v>
      </c>
      <c r="E76" s="70">
        <v>20</v>
      </c>
      <c r="F76" s="4">
        <f t="shared" si="8"/>
        <v>0</v>
      </c>
    </row>
    <row r="77" spans="1:6" s="22" customFormat="1" ht="30.2" customHeight="1">
      <c r="A77" s="43" t="s">
        <v>199</v>
      </c>
      <c r="B77" s="34" t="s">
        <v>111</v>
      </c>
      <c r="C77" s="46"/>
      <c r="D77" s="46"/>
      <c r="E77" s="46"/>
      <c r="F77" s="45"/>
    </row>
    <row r="78" spans="1:6" s="32" customFormat="1" ht="30.2" customHeight="1">
      <c r="A78" s="30" t="s">
        <v>50</v>
      </c>
      <c r="B78" s="29" t="s">
        <v>167</v>
      </c>
      <c r="C78" s="35" t="s">
        <v>276</v>
      </c>
      <c r="D78" s="131">
        <f>'2_BPU '!E78</f>
        <v>0</v>
      </c>
      <c r="E78" s="68">
        <v>30</v>
      </c>
      <c r="F78" s="4">
        <f>D78*E78</f>
        <v>0</v>
      </c>
    </row>
    <row r="79" spans="1:6" s="22" customFormat="1" ht="30.2" customHeight="1">
      <c r="A79" s="30" t="s">
        <v>24</v>
      </c>
      <c r="B79" s="29" t="s">
        <v>163</v>
      </c>
      <c r="C79" s="35" t="s">
        <v>276</v>
      </c>
      <c r="D79" s="131">
        <f>'2_BPU '!E79</f>
        <v>0</v>
      </c>
      <c r="E79" s="68">
        <v>30</v>
      </c>
      <c r="F79" s="4">
        <f t="shared" ref="F79:F94" si="9">D79*E79</f>
        <v>0</v>
      </c>
    </row>
    <row r="80" spans="1:6" s="32" customFormat="1" ht="30.2" customHeight="1">
      <c r="A80" s="30" t="s">
        <v>51</v>
      </c>
      <c r="B80" s="29" t="s">
        <v>162</v>
      </c>
      <c r="C80" s="35" t="s">
        <v>276</v>
      </c>
      <c r="D80" s="131">
        <f>'2_BPU '!E80</f>
        <v>0</v>
      </c>
      <c r="E80" s="68">
        <v>30</v>
      </c>
      <c r="F80" s="4">
        <f t="shared" si="9"/>
        <v>0</v>
      </c>
    </row>
    <row r="81" spans="1:6" s="22" customFormat="1" ht="30.2" customHeight="1">
      <c r="A81" s="30" t="s">
        <v>96</v>
      </c>
      <c r="B81" s="27" t="s">
        <v>165</v>
      </c>
      <c r="C81" s="26" t="s">
        <v>2</v>
      </c>
      <c r="D81" s="131">
        <f>'2_BPU '!E81</f>
        <v>0</v>
      </c>
      <c r="E81" s="68">
        <v>30</v>
      </c>
      <c r="F81" s="4">
        <f t="shared" si="9"/>
        <v>0</v>
      </c>
    </row>
    <row r="82" spans="1:6" s="22" customFormat="1" ht="30.2" customHeight="1">
      <c r="A82" s="30" t="s">
        <v>52</v>
      </c>
      <c r="B82" s="27" t="s">
        <v>164</v>
      </c>
      <c r="C82" s="26" t="s">
        <v>2</v>
      </c>
      <c r="D82" s="131">
        <f>'2_BPU '!E82</f>
        <v>0</v>
      </c>
      <c r="E82" s="68">
        <v>30</v>
      </c>
      <c r="F82" s="4">
        <f t="shared" si="9"/>
        <v>0</v>
      </c>
    </row>
    <row r="83" spans="1:6" s="22" customFormat="1" ht="30.2" customHeight="1">
      <c r="A83" s="30" t="s">
        <v>200</v>
      </c>
      <c r="B83" s="27" t="s">
        <v>166</v>
      </c>
      <c r="C83" s="26" t="s">
        <v>2</v>
      </c>
      <c r="D83" s="131">
        <f>'2_BPU '!E83</f>
        <v>0</v>
      </c>
      <c r="E83" s="68">
        <v>30</v>
      </c>
      <c r="F83" s="4">
        <f t="shared" si="9"/>
        <v>0</v>
      </c>
    </row>
    <row r="84" spans="1:6" s="22" customFormat="1" ht="30.2" customHeight="1">
      <c r="A84" s="30" t="s">
        <v>201</v>
      </c>
      <c r="B84" s="27" t="s">
        <v>136</v>
      </c>
      <c r="C84" s="26" t="s">
        <v>2</v>
      </c>
      <c r="D84" s="131">
        <f>'2_BPU '!E84</f>
        <v>0</v>
      </c>
      <c r="E84" s="68">
        <v>30</v>
      </c>
      <c r="F84" s="4">
        <f t="shared" si="9"/>
        <v>0</v>
      </c>
    </row>
    <row r="85" spans="1:6" s="32" customFormat="1" ht="30.2" customHeight="1">
      <c r="A85" s="30" t="s">
        <v>202</v>
      </c>
      <c r="B85" s="27" t="s">
        <v>137</v>
      </c>
      <c r="C85" s="26" t="s">
        <v>2</v>
      </c>
      <c r="D85" s="131">
        <f>'2_BPU '!E85</f>
        <v>0</v>
      </c>
      <c r="E85" s="68">
        <v>20</v>
      </c>
      <c r="F85" s="4">
        <f t="shared" si="9"/>
        <v>0</v>
      </c>
    </row>
    <row r="86" spans="1:6" s="22" customFormat="1" ht="24.75" customHeight="1">
      <c r="A86" s="30" t="s">
        <v>219</v>
      </c>
      <c r="B86" s="27" t="s">
        <v>138</v>
      </c>
      <c r="C86" s="26" t="s">
        <v>2</v>
      </c>
      <c r="D86" s="131">
        <f>'2_BPU '!E86</f>
        <v>0</v>
      </c>
      <c r="E86" s="68">
        <v>20</v>
      </c>
      <c r="F86" s="4">
        <f t="shared" si="9"/>
        <v>0</v>
      </c>
    </row>
    <row r="87" spans="1:6" s="22" customFormat="1" ht="30.2" customHeight="1">
      <c r="A87" s="30" t="s">
        <v>220</v>
      </c>
      <c r="B87" s="27" t="s">
        <v>168</v>
      </c>
      <c r="C87" s="26" t="s">
        <v>2</v>
      </c>
      <c r="D87" s="131">
        <f>'2_BPU '!E87</f>
        <v>0</v>
      </c>
      <c r="E87" s="68">
        <v>20</v>
      </c>
      <c r="F87" s="4">
        <f t="shared" si="9"/>
        <v>0</v>
      </c>
    </row>
    <row r="88" spans="1:6" s="22" customFormat="1" ht="30.2" customHeight="1">
      <c r="A88" s="30" t="s">
        <v>221</v>
      </c>
      <c r="B88" s="27" t="s">
        <v>60</v>
      </c>
      <c r="C88" s="26" t="s">
        <v>2</v>
      </c>
      <c r="D88" s="131">
        <f>'2_BPU '!E88</f>
        <v>0</v>
      </c>
      <c r="E88" s="68">
        <v>30</v>
      </c>
      <c r="F88" s="4">
        <f t="shared" si="9"/>
        <v>0</v>
      </c>
    </row>
    <row r="89" spans="1:6" s="22" customFormat="1" ht="30.2" customHeight="1">
      <c r="A89" s="30" t="s">
        <v>222</v>
      </c>
      <c r="B89" s="27" t="s">
        <v>103</v>
      </c>
      <c r="C89" s="26" t="s">
        <v>2</v>
      </c>
      <c r="D89" s="131">
        <f>'2_BPU '!E89</f>
        <v>0</v>
      </c>
      <c r="E89" s="68">
        <v>30</v>
      </c>
      <c r="F89" s="4">
        <f t="shared" si="9"/>
        <v>0</v>
      </c>
    </row>
    <row r="90" spans="1:6" s="22" customFormat="1" ht="30.2" customHeight="1">
      <c r="A90" s="30" t="s">
        <v>223</v>
      </c>
      <c r="B90" s="29" t="s">
        <v>10</v>
      </c>
      <c r="C90" s="26" t="s">
        <v>2</v>
      </c>
      <c r="D90" s="131">
        <f>'2_BPU '!E90</f>
        <v>0</v>
      </c>
      <c r="E90" s="68">
        <v>10</v>
      </c>
      <c r="F90" s="4">
        <f t="shared" si="9"/>
        <v>0</v>
      </c>
    </row>
    <row r="91" spans="1:6" s="32" customFormat="1" ht="30.2" customHeight="1">
      <c r="A91" s="30" t="s">
        <v>224</v>
      </c>
      <c r="B91" s="29" t="s">
        <v>139</v>
      </c>
      <c r="C91" s="26" t="s">
        <v>2</v>
      </c>
      <c r="D91" s="131">
        <f>'2_BPU '!E91</f>
        <v>0</v>
      </c>
      <c r="E91" s="68">
        <v>10</v>
      </c>
      <c r="F91" s="4">
        <f t="shared" si="9"/>
        <v>0</v>
      </c>
    </row>
    <row r="92" spans="1:6" s="32" customFormat="1" ht="30.2" customHeight="1">
      <c r="A92" s="30" t="s">
        <v>225</v>
      </c>
      <c r="B92" s="29" t="s">
        <v>140</v>
      </c>
      <c r="C92" s="26" t="s">
        <v>2</v>
      </c>
      <c r="D92" s="131">
        <f>'2_BPU '!E92</f>
        <v>0</v>
      </c>
      <c r="E92" s="68">
        <v>10</v>
      </c>
      <c r="F92" s="4">
        <f t="shared" si="9"/>
        <v>0</v>
      </c>
    </row>
    <row r="93" spans="1:6" s="32" customFormat="1" ht="30.2" customHeight="1">
      <c r="A93" s="30" t="s">
        <v>226</v>
      </c>
      <c r="B93" s="29" t="s">
        <v>11</v>
      </c>
      <c r="C93" s="26" t="s">
        <v>2</v>
      </c>
      <c r="D93" s="131">
        <f>'2_BPU '!E93</f>
        <v>0</v>
      </c>
      <c r="E93" s="68">
        <v>10</v>
      </c>
      <c r="F93" s="4">
        <f t="shared" si="9"/>
        <v>0</v>
      </c>
    </row>
    <row r="94" spans="1:6" s="32" customFormat="1" ht="30.2" customHeight="1">
      <c r="A94" s="30" t="s">
        <v>227</v>
      </c>
      <c r="B94" s="44" t="s">
        <v>141</v>
      </c>
      <c r="C94" s="26" t="s">
        <v>2</v>
      </c>
      <c r="D94" s="131">
        <f>'2_BPU '!E94</f>
        <v>0</v>
      </c>
      <c r="E94" s="68">
        <v>10</v>
      </c>
      <c r="F94" s="4">
        <f t="shared" si="9"/>
        <v>0</v>
      </c>
    </row>
    <row r="95" spans="1:6" s="32" customFormat="1" ht="30.2" customHeight="1">
      <c r="A95" s="43" t="s">
        <v>218</v>
      </c>
      <c r="B95" s="34" t="s">
        <v>112</v>
      </c>
      <c r="C95" s="42"/>
      <c r="D95" s="20"/>
      <c r="E95" s="20"/>
      <c r="F95" s="41"/>
    </row>
    <row r="96" spans="1:6" s="22" customFormat="1" ht="30.2" customHeight="1">
      <c r="A96" s="35" t="s">
        <v>53</v>
      </c>
      <c r="B96" s="40" t="s">
        <v>174</v>
      </c>
      <c r="C96" s="35" t="s">
        <v>276</v>
      </c>
      <c r="D96" s="132">
        <f>'2_BPU '!E96</f>
        <v>0</v>
      </c>
      <c r="E96" s="68">
        <v>200</v>
      </c>
      <c r="F96" s="4">
        <f>D96*E96</f>
        <v>0</v>
      </c>
    </row>
    <row r="97" spans="1:6" s="22" customFormat="1" ht="42.6" customHeight="1">
      <c r="A97" s="35" t="s">
        <v>154</v>
      </c>
      <c r="B97" s="39" t="s">
        <v>237</v>
      </c>
      <c r="C97" s="35" t="s">
        <v>276</v>
      </c>
      <c r="D97" s="132">
        <f>'2_BPU '!E97</f>
        <v>0</v>
      </c>
      <c r="E97" s="68">
        <v>10</v>
      </c>
      <c r="F97" s="4">
        <f t="shared" ref="F97:F103" si="10">D97*E97</f>
        <v>0</v>
      </c>
    </row>
    <row r="98" spans="1:6" s="22" customFormat="1" ht="50.45" customHeight="1">
      <c r="A98" s="35" t="s">
        <v>155</v>
      </c>
      <c r="B98" s="39" t="s">
        <v>238</v>
      </c>
      <c r="C98" s="35" t="s">
        <v>276</v>
      </c>
      <c r="D98" s="132">
        <f>'2_BPU '!E98</f>
        <v>0</v>
      </c>
      <c r="E98" s="68">
        <v>10</v>
      </c>
      <c r="F98" s="4">
        <f t="shared" si="10"/>
        <v>0</v>
      </c>
    </row>
    <row r="99" spans="1:6" s="22" customFormat="1" ht="54.6" customHeight="1">
      <c r="A99" s="35" t="s">
        <v>156</v>
      </c>
      <c r="B99" s="39" t="s">
        <v>239</v>
      </c>
      <c r="C99" s="35" t="s">
        <v>276</v>
      </c>
      <c r="D99" s="132">
        <f>'2_BPU '!E99</f>
        <v>0</v>
      </c>
      <c r="E99" s="68">
        <v>10</v>
      </c>
      <c r="F99" s="4">
        <f t="shared" si="10"/>
        <v>0</v>
      </c>
    </row>
    <row r="100" spans="1:6" s="22" customFormat="1" ht="30.2" customHeight="1">
      <c r="A100" s="35"/>
      <c r="B100" s="38" t="s">
        <v>106</v>
      </c>
      <c r="C100" s="139"/>
      <c r="D100" s="141">
        <f>'2_BPU '!E100</f>
        <v>0</v>
      </c>
      <c r="E100" s="142"/>
      <c r="F100" s="143">
        <f t="shared" si="10"/>
        <v>0</v>
      </c>
    </row>
    <row r="101" spans="1:6" s="22" customFormat="1" ht="30.2" customHeight="1">
      <c r="A101" s="35" t="s">
        <v>203</v>
      </c>
      <c r="B101" s="37" t="s">
        <v>107</v>
      </c>
      <c r="C101" s="31" t="s">
        <v>5</v>
      </c>
      <c r="D101" s="132">
        <f>'2_BPU '!E101</f>
        <v>0</v>
      </c>
      <c r="E101" s="68">
        <v>100</v>
      </c>
      <c r="F101" s="4">
        <f t="shared" si="10"/>
        <v>0</v>
      </c>
    </row>
    <row r="102" spans="1:6" s="22" customFormat="1" ht="30.2" customHeight="1">
      <c r="A102" s="35" t="s">
        <v>228</v>
      </c>
      <c r="B102" s="37" t="s">
        <v>108</v>
      </c>
      <c r="C102" s="31" t="s">
        <v>5</v>
      </c>
      <c r="D102" s="132">
        <f>'2_BPU '!E102</f>
        <v>0</v>
      </c>
      <c r="E102" s="68">
        <v>100</v>
      </c>
      <c r="F102" s="4">
        <f t="shared" si="10"/>
        <v>0</v>
      </c>
    </row>
    <row r="103" spans="1:6" s="22" customFormat="1" ht="30.2" customHeight="1">
      <c r="A103" s="35" t="s">
        <v>229</v>
      </c>
      <c r="B103" s="37" t="s">
        <v>109</v>
      </c>
      <c r="C103" s="31" t="s">
        <v>5</v>
      </c>
      <c r="D103" s="132">
        <f>'2_BPU '!E103</f>
        <v>0</v>
      </c>
      <c r="E103" s="68">
        <v>100</v>
      </c>
      <c r="F103" s="4">
        <f t="shared" si="10"/>
        <v>0</v>
      </c>
    </row>
    <row r="104" spans="1:6" s="22" customFormat="1" ht="30.2" customHeight="1">
      <c r="A104" s="21">
        <v>14</v>
      </c>
      <c r="B104" s="20" t="s">
        <v>97</v>
      </c>
      <c r="C104" s="36"/>
      <c r="D104" s="34"/>
      <c r="E104" s="34"/>
      <c r="F104" s="18"/>
    </row>
    <row r="105" spans="1:6" s="22" customFormat="1" ht="30.2" customHeight="1">
      <c r="A105" s="30" t="s">
        <v>54</v>
      </c>
      <c r="B105" s="27" t="s">
        <v>142</v>
      </c>
      <c r="C105" s="35" t="s">
        <v>276</v>
      </c>
      <c r="D105" s="132">
        <f>'2_BPU '!E105</f>
        <v>0</v>
      </c>
      <c r="E105" s="68">
        <v>300</v>
      </c>
      <c r="F105" s="4">
        <f>D105*E105</f>
        <v>0</v>
      </c>
    </row>
    <row r="106" spans="1:6" s="22" customFormat="1" ht="30.2" customHeight="1">
      <c r="A106" s="30" t="s">
        <v>55</v>
      </c>
      <c r="B106" s="27" t="s">
        <v>144</v>
      </c>
      <c r="C106" s="35" t="s">
        <v>276</v>
      </c>
      <c r="D106" s="132">
        <f>'2_BPU '!E106</f>
        <v>0</v>
      </c>
      <c r="E106" s="68">
        <v>300</v>
      </c>
      <c r="F106" s="4">
        <f t="shared" ref="F106:F109" si="11">D106*E106</f>
        <v>0</v>
      </c>
    </row>
    <row r="107" spans="1:6" s="22" customFormat="1" ht="30.2" customHeight="1">
      <c r="A107" s="30" t="s">
        <v>56</v>
      </c>
      <c r="B107" s="27" t="s">
        <v>143</v>
      </c>
      <c r="C107" s="28" t="s">
        <v>3</v>
      </c>
      <c r="D107" s="132">
        <f>'2_BPU '!E107</f>
        <v>0</v>
      </c>
      <c r="E107" s="68">
        <v>300</v>
      </c>
      <c r="F107" s="4">
        <f t="shared" si="11"/>
        <v>0</v>
      </c>
    </row>
    <row r="108" spans="1:6" s="22" customFormat="1" ht="30.2" customHeight="1">
      <c r="A108" s="30" t="s">
        <v>57</v>
      </c>
      <c r="B108" s="27" t="s">
        <v>104</v>
      </c>
      <c r="C108" s="28" t="s">
        <v>3</v>
      </c>
      <c r="D108" s="132">
        <f>'2_BPU '!E108</f>
        <v>0</v>
      </c>
      <c r="E108" s="68">
        <v>300</v>
      </c>
      <c r="F108" s="4">
        <f t="shared" si="11"/>
        <v>0</v>
      </c>
    </row>
    <row r="109" spans="1:6" s="22" customFormat="1" ht="33.75" customHeight="1">
      <c r="A109" s="30" t="s">
        <v>157</v>
      </c>
      <c r="B109" s="27" t="s">
        <v>153</v>
      </c>
      <c r="C109" s="28" t="s">
        <v>145</v>
      </c>
      <c r="D109" s="132">
        <f>'2_BPU '!E109</f>
        <v>0</v>
      </c>
      <c r="E109" s="68">
        <v>200</v>
      </c>
      <c r="F109" s="4">
        <f t="shared" si="11"/>
        <v>0</v>
      </c>
    </row>
    <row r="110" spans="1:6" s="22" customFormat="1" ht="30.2" customHeight="1">
      <c r="A110" s="21">
        <v>15</v>
      </c>
      <c r="B110" s="34" t="s">
        <v>19</v>
      </c>
      <c r="C110" s="19"/>
      <c r="D110" s="71"/>
      <c r="E110" s="71"/>
      <c r="F110" s="18"/>
    </row>
    <row r="111" spans="1:6" s="22" customFormat="1" ht="27" customHeight="1">
      <c r="A111" s="30" t="s">
        <v>25</v>
      </c>
      <c r="B111" s="27" t="s">
        <v>146</v>
      </c>
      <c r="C111" s="35" t="s">
        <v>276</v>
      </c>
      <c r="D111" s="132">
        <f>'2_BPU '!E111</f>
        <v>0</v>
      </c>
      <c r="E111" s="68">
        <v>20</v>
      </c>
      <c r="F111" s="4">
        <f>D111*E111</f>
        <v>0</v>
      </c>
    </row>
    <row r="112" spans="1:6" s="32" customFormat="1" ht="27" customHeight="1">
      <c r="A112" s="30" t="s">
        <v>58</v>
      </c>
      <c r="B112" s="27" t="s">
        <v>147</v>
      </c>
      <c r="C112" s="35" t="s">
        <v>276</v>
      </c>
      <c r="D112" s="132">
        <f>'2_BPU '!E112</f>
        <v>0</v>
      </c>
      <c r="E112" s="68">
        <v>20</v>
      </c>
      <c r="F112" s="4">
        <f t="shared" ref="F112:F114" si="12">D112*E112</f>
        <v>0</v>
      </c>
    </row>
    <row r="113" spans="1:8" s="32" customFormat="1" ht="25.35" customHeight="1">
      <c r="A113" s="30" t="s">
        <v>59</v>
      </c>
      <c r="B113" s="27" t="s">
        <v>148</v>
      </c>
      <c r="C113" s="31" t="s">
        <v>2</v>
      </c>
      <c r="D113" s="132">
        <f>'2_BPU '!E113</f>
        <v>0</v>
      </c>
      <c r="E113" s="68">
        <v>30</v>
      </c>
      <c r="F113" s="4">
        <f t="shared" si="12"/>
        <v>0</v>
      </c>
    </row>
    <row r="114" spans="1:8" s="32" customFormat="1" ht="30.2" customHeight="1">
      <c r="A114" s="30" t="s">
        <v>75</v>
      </c>
      <c r="B114" s="27" t="s">
        <v>149</v>
      </c>
      <c r="C114" s="31" t="s">
        <v>2</v>
      </c>
      <c r="D114" s="132">
        <f>'2_BPU '!E114</f>
        <v>0</v>
      </c>
      <c r="E114" s="68">
        <v>30</v>
      </c>
      <c r="F114" s="4">
        <f t="shared" si="12"/>
        <v>0</v>
      </c>
    </row>
    <row r="115" spans="1:8" s="32" customFormat="1" ht="30.2" customHeight="1">
      <c r="A115" s="21">
        <v>16</v>
      </c>
      <c r="B115" s="34" t="s">
        <v>12</v>
      </c>
      <c r="C115" s="19"/>
      <c r="D115" s="71"/>
      <c r="E115" s="71"/>
      <c r="F115" s="18"/>
    </row>
    <row r="116" spans="1:8" s="32" customFormat="1" ht="30.2" customHeight="1">
      <c r="A116" s="30" t="s">
        <v>178</v>
      </c>
      <c r="B116" s="27" t="s">
        <v>150</v>
      </c>
      <c r="C116" s="135" t="s">
        <v>276</v>
      </c>
      <c r="D116" s="132">
        <f>'2_BPU '!E116</f>
        <v>0</v>
      </c>
      <c r="E116" s="68">
        <v>10</v>
      </c>
      <c r="F116" s="4">
        <f>D116*E116</f>
        <v>0</v>
      </c>
    </row>
    <row r="117" spans="1:8" s="32" customFormat="1" ht="30.2" customHeight="1">
      <c r="A117" s="30" t="s">
        <v>204</v>
      </c>
      <c r="B117" s="27" t="s">
        <v>17</v>
      </c>
      <c r="C117" s="136" t="s">
        <v>3</v>
      </c>
      <c r="D117" s="132">
        <f>'2_BPU '!E117</f>
        <v>0</v>
      </c>
      <c r="E117" s="68">
        <v>10</v>
      </c>
      <c r="F117" s="4">
        <f t="shared" ref="F117:F124" si="13">D117*E117</f>
        <v>0</v>
      </c>
    </row>
    <row r="118" spans="1:8" s="32" customFormat="1" ht="30.2" customHeight="1">
      <c r="A118" s="30" t="s">
        <v>205</v>
      </c>
      <c r="B118" s="29" t="s">
        <v>18</v>
      </c>
      <c r="C118" s="136" t="s">
        <v>3</v>
      </c>
      <c r="D118" s="132">
        <f>'2_BPU '!E118</f>
        <v>0</v>
      </c>
      <c r="E118" s="68">
        <v>10</v>
      </c>
      <c r="F118" s="4">
        <f t="shared" si="13"/>
        <v>0</v>
      </c>
      <c r="G118" s="33"/>
      <c r="H118" s="33"/>
    </row>
    <row r="119" spans="1:8" s="22" customFormat="1" ht="30.2" customHeight="1">
      <c r="A119" s="30" t="s">
        <v>206</v>
      </c>
      <c r="B119" s="29" t="s">
        <v>105</v>
      </c>
      <c r="C119" s="136" t="s">
        <v>3</v>
      </c>
      <c r="D119" s="132">
        <f>'2_BPU '!E119</f>
        <v>0</v>
      </c>
      <c r="E119" s="68">
        <v>10</v>
      </c>
      <c r="F119" s="4">
        <f t="shared" si="13"/>
        <v>0</v>
      </c>
    </row>
    <row r="120" spans="1:8" s="22" customFormat="1" ht="30.2" customHeight="1">
      <c r="A120" s="30" t="s">
        <v>207</v>
      </c>
      <c r="B120" s="29" t="s">
        <v>13</v>
      </c>
      <c r="C120" s="136" t="s">
        <v>375</v>
      </c>
      <c r="D120" s="132">
        <f>'2_BPU '!E120</f>
        <v>0</v>
      </c>
      <c r="E120" s="68">
        <v>10</v>
      </c>
      <c r="F120" s="4">
        <f t="shared" si="13"/>
        <v>0</v>
      </c>
    </row>
    <row r="121" spans="1:8" s="22" customFormat="1" ht="30.2" customHeight="1">
      <c r="A121" s="30" t="s">
        <v>230</v>
      </c>
      <c r="B121" s="29" t="s">
        <v>115</v>
      </c>
      <c r="C121" s="135" t="s">
        <v>276</v>
      </c>
      <c r="D121" s="132">
        <f>'2_BPU '!E121</f>
        <v>0</v>
      </c>
      <c r="E121" s="68">
        <v>10</v>
      </c>
      <c r="F121" s="4">
        <f t="shared" si="13"/>
        <v>0</v>
      </c>
    </row>
    <row r="122" spans="1:8" s="22" customFormat="1" ht="30.2" customHeight="1">
      <c r="A122" s="30" t="s">
        <v>231</v>
      </c>
      <c r="B122" s="27" t="s">
        <v>99</v>
      </c>
      <c r="C122" s="136" t="s">
        <v>3</v>
      </c>
      <c r="D122" s="132">
        <f>'2_BPU '!E122</f>
        <v>0</v>
      </c>
      <c r="E122" s="68">
        <v>10</v>
      </c>
      <c r="F122" s="4">
        <f t="shared" si="13"/>
        <v>0</v>
      </c>
    </row>
    <row r="123" spans="1:8" s="22" customFormat="1" ht="33" customHeight="1">
      <c r="A123" s="30" t="s">
        <v>232</v>
      </c>
      <c r="B123" s="27" t="s">
        <v>100</v>
      </c>
      <c r="C123" s="136" t="s">
        <v>3</v>
      </c>
      <c r="D123" s="132">
        <f>'2_BPU '!E123</f>
        <v>0</v>
      </c>
      <c r="E123" s="68">
        <v>10</v>
      </c>
      <c r="F123" s="4">
        <f t="shared" si="13"/>
        <v>0</v>
      </c>
    </row>
    <row r="124" spans="1:8" s="22" customFormat="1" ht="30.2" customHeight="1">
      <c r="A124" s="30" t="s">
        <v>233</v>
      </c>
      <c r="B124" s="29" t="s">
        <v>110</v>
      </c>
      <c r="C124" s="136" t="s">
        <v>9</v>
      </c>
      <c r="D124" s="132">
        <f>'2_BPU '!E124</f>
        <v>0</v>
      </c>
      <c r="E124" s="68">
        <v>20</v>
      </c>
      <c r="F124" s="4">
        <f t="shared" si="13"/>
        <v>0</v>
      </c>
    </row>
    <row r="125" spans="1:8" s="22" customFormat="1" ht="30.2" customHeight="1">
      <c r="A125" s="21">
        <v>17</v>
      </c>
      <c r="B125" s="20" t="s">
        <v>77</v>
      </c>
      <c r="C125" s="19"/>
      <c r="D125" s="71"/>
      <c r="E125" s="71"/>
      <c r="F125" s="18"/>
    </row>
    <row r="126" spans="1:8" s="22" customFormat="1" ht="30.2" customHeight="1">
      <c r="A126" s="25" t="s">
        <v>208</v>
      </c>
      <c r="B126" s="27" t="s">
        <v>275</v>
      </c>
      <c r="C126" s="26" t="s">
        <v>9</v>
      </c>
      <c r="D126" s="132">
        <f>'2_BPU '!E126</f>
        <v>0</v>
      </c>
      <c r="E126" s="70">
        <v>20</v>
      </c>
      <c r="F126" s="4">
        <f>D126*E126</f>
        <v>0</v>
      </c>
    </row>
    <row r="127" spans="1:8" s="22" customFormat="1" ht="30.2" customHeight="1">
      <c r="A127" s="25" t="s">
        <v>209</v>
      </c>
      <c r="B127" s="27" t="s">
        <v>274</v>
      </c>
      <c r="C127" s="26" t="s">
        <v>5</v>
      </c>
      <c r="D127" s="132">
        <f>'2_BPU '!E127</f>
        <v>0</v>
      </c>
      <c r="E127" s="70">
        <v>20</v>
      </c>
      <c r="F127" s="4">
        <f t="shared" ref="F127:F130" si="14">D127*E127</f>
        <v>0</v>
      </c>
    </row>
    <row r="128" spans="1:8" s="22" customFormat="1" ht="30.2" customHeight="1">
      <c r="A128" s="25" t="s">
        <v>210</v>
      </c>
      <c r="B128" s="27" t="s">
        <v>271</v>
      </c>
      <c r="C128" s="26" t="s">
        <v>5</v>
      </c>
      <c r="D128" s="132">
        <f>'2_BPU '!E128</f>
        <v>0</v>
      </c>
      <c r="E128" s="70">
        <v>20</v>
      </c>
      <c r="F128" s="4">
        <f t="shared" si="14"/>
        <v>0</v>
      </c>
    </row>
    <row r="129" spans="1:6" s="22" customFormat="1" ht="30.2" customHeight="1">
      <c r="A129" s="25" t="s">
        <v>211</v>
      </c>
      <c r="B129" s="27" t="s">
        <v>272</v>
      </c>
      <c r="C129" s="26" t="s">
        <v>14</v>
      </c>
      <c r="D129" s="132">
        <f>'2_BPU '!E129</f>
        <v>0</v>
      </c>
      <c r="E129" s="70">
        <v>20</v>
      </c>
      <c r="F129" s="4">
        <f t="shared" si="14"/>
        <v>0</v>
      </c>
    </row>
    <row r="130" spans="1:6" s="22" customFormat="1" ht="30.2" customHeight="1">
      <c r="A130" s="25" t="s">
        <v>212</v>
      </c>
      <c r="B130" s="24" t="s">
        <v>273</v>
      </c>
      <c r="C130" s="23" t="s">
        <v>2</v>
      </c>
      <c r="D130" s="132">
        <f>'2_BPU '!E130</f>
        <v>0</v>
      </c>
      <c r="E130" s="70">
        <v>20</v>
      </c>
      <c r="F130" s="4">
        <f t="shared" si="14"/>
        <v>0</v>
      </c>
    </row>
    <row r="131" spans="1:6" ht="27.6" customHeight="1">
      <c r="A131" s="21">
        <v>18</v>
      </c>
      <c r="B131" s="20" t="s">
        <v>217</v>
      </c>
      <c r="C131" s="19"/>
      <c r="D131" s="71"/>
      <c r="E131" s="71"/>
      <c r="F131" s="18"/>
    </row>
    <row r="132" spans="1:6" ht="29.45" customHeight="1" thickBot="1">
      <c r="A132" s="17" t="s">
        <v>213</v>
      </c>
      <c r="B132" s="16" t="s">
        <v>280</v>
      </c>
      <c r="C132" s="14" t="s">
        <v>276</v>
      </c>
      <c r="D132" s="134">
        <f>'2_BPU '!E132</f>
        <v>0</v>
      </c>
      <c r="E132" s="72">
        <v>20</v>
      </c>
      <c r="F132" s="73">
        <f>D132*E132</f>
        <v>0</v>
      </c>
    </row>
    <row r="133" spans="1:6" ht="30.2" customHeight="1">
      <c r="A133" s="3"/>
      <c r="B133" s="3"/>
      <c r="C133" s="171" t="s">
        <v>179</v>
      </c>
      <c r="D133" s="172"/>
      <c r="E133" s="172"/>
      <c r="F133" s="5">
        <f>SUM(F7:F132)</f>
        <v>0</v>
      </c>
    </row>
    <row r="134" spans="1:6" ht="30" customHeight="1">
      <c r="A134" s="173" t="s">
        <v>159</v>
      </c>
      <c r="B134" s="173"/>
      <c r="C134" s="174" t="s">
        <v>98</v>
      </c>
      <c r="D134" s="175"/>
      <c r="E134" s="175"/>
      <c r="F134" s="6">
        <f>F133*0.2</f>
        <v>0</v>
      </c>
    </row>
    <row r="135" spans="1:6" ht="30" customHeight="1" thickBot="1">
      <c r="A135" s="1"/>
      <c r="B135" s="2"/>
      <c r="C135" s="168" t="s">
        <v>180</v>
      </c>
      <c r="D135" s="169"/>
      <c r="E135" s="169"/>
      <c r="F135" s="137">
        <f>F133+F134</f>
        <v>0</v>
      </c>
    </row>
  </sheetData>
  <sheetProtection algorithmName="SHA-512" hashValue="RdbYc4eX4cQyrtthHEGP96CbysA3cV/nxXJjT5XQoD/IUx9Ak6lUE0hYh3d2XdYgrbfbhIZ6CDBpHNBviaEk8w==" saltValue="uJQnkweoOMlS4tG3WUANOQ==" spinCount="100000" sheet="1" objects="1" scenarios="1"/>
  <mergeCells count="10">
    <mergeCell ref="A1:F1"/>
    <mergeCell ref="A2:F2"/>
    <mergeCell ref="C135:E135"/>
    <mergeCell ref="A3:F3"/>
    <mergeCell ref="A5:F5"/>
    <mergeCell ref="A27:F27"/>
    <mergeCell ref="A34:F34"/>
    <mergeCell ref="C133:E133"/>
    <mergeCell ref="A134:B134"/>
    <mergeCell ref="C134:E134"/>
  </mergeCells>
  <printOptions horizontalCentered="1"/>
  <pageMargins left="0.23622047244094491" right="0.23622047244094491" top="0" bottom="0" header="0.11811023622047245" footer="0.31496062992125984"/>
  <pageSetup paperSize="9" scale="59" firstPageNumber="0" fitToHeight="4" orientation="portrait" r:id="rId1"/>
  <headerFooter scaleWithDoc="0" alignWithMargins="0">
    <oddFooter>&amp;R
&amp;"Geneva,Italique"&amp;7Page &amp;P/3</oddFooter>
  </headerFooter>
  <rowBreaks count="1" manualBreakCount="1">
    <brk id="67"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activeCell="K12" sqref="K12"/>
    </sheetView>
  </sheetViews>
  <sheetFormatPr baseColWidth="10" defaultRowHeight="12"/>
  <cols>
    <col min="2" max="2" width="45.5703125" bestFit="1" customWidth="1"/>
    <col min="3" max="3" width="17" customWidth="1"/>
  </cols>
  <sheetData>
    <row r="1" spans="1:10" s="66" customFormat="1" ht="49.5" customHeight="1">
      <c r="A1" s="176" t="s">
        <v>303</v>
      </c>
      <c r="B1" s="176"/>
      <c r="C1" s="176"/>
      <c r="D1" s="176"/>
      <c r="E1" s="176"/>
    </row>
    <row r="2" spans="1:10" s="66" customFormat="1" ht="49.5" customHeight="1">
      <c r="A2" s="176" t="s">
        <v>310</v>
      </c>
      <c r="B2" s="176"/>
      <c r="C2" s="176"/>
      <c r="D2" s="176"/>
      <c r="E2" s="176"/>
    </row>
    <row r="3" spans="1:10" ht="24.75" customHeight="1">
      <c r="A3" s="80"/>
      <c r="B3" s="178" t="s">
        <v>305</v>
      </c>
      <c r="C3" s="178"/>
      <c r="D3" s="178"/>
      <c r="E3" s="81"/>
      <c r="F3" s="75"/>
      <c r="G3" s="75"/>
      <c r="H3" s="75"/>
      <c r="I3" s="75"/>
      <c r="J3" s="75"/>
    </row>
    <row r="4" spans="1:10" ht="15.75" customHeight="1">
      <c r="A4" s="82"/>
      <c r="B4" s="177" t="s">
        <v>296</v>
      </c>
      <c r="C4" s="177"/>
      <c r="D4" s="177"/>
      <c r="E4" s="82"/>
      <c r="F4" s="76"/>
      <c r="G4" s="76"/>
      <c r="H4" s="76"/>
      <c r="I4" s="76"/>
      <c r="J4" s="76"/>
    </row>
    <row r="5" spans="1:10">
      <c r="A5" s="80"/>
      <c r="B5" s="80"/>
      <c r="C5" s="80"/>
      <c r="D5" s="80"/>
      <c r="E5" s="80"/>
    </row>
    <row r="6" spans="1:10" ht="12.75" thickBot="1"/>
    <row r="7" spans="1:10" ht="24" customHeight="1">
      <c r="B7" s="111" t="s">
        <v>297</v>
      </c>
      <c r="C7" s="112">
        <f>SUM('3_SIMULATION'!F7:F26)</f>
        <v>0</v>
      </c>
    </row>
    <row r="8" spans="1:10" ht="24" customHeight="1">
      <c r="B8" s="113" t="s">
        <v>298</v>
      </c>
      <c r="C8" s="114">
        <f>SUM('3_SIMULATION'!F29:F33)</f>
        <v>0</v>
      </c>
    </row>
    <row r="9" spans="1:10" ht="24.75" customHeight="1" thickBot="1">
      <c r="B9" s="115" t="s">
        <v>299</v>
      </c>
      <c r="C9" s="116">
        <f>SUM('3_SIMULATION'!F36:F132)</f>
        <v>0</v>
      </c>
    </row>
    <row r="10" spans="1:10" ht="24" customHeight="1">
      <c r="B10" s="117" t="s">
        <v>300</v>
      </c>
      <c r="C10" s="118">
        <f>SUM(C7:C9)</f>
        <v>0</v>
      </c>
    </row>
    <row r="11" spans="1:10" ht="24" customHeight="1">
      <c r="B11" s="117" t="s">
        <v>301</v>
      </c>
      <c r="C11" s="119">
        <f>C10*0.2</f>
        <v>0</v>
      </c>
    </row>
    <row r="12" spans="1:10" ht="24" customHeight="1" thickBot="1">
      <c r="B12" s="117" t="s">
        <v>302</v>
      </c>
      <c r="C12" s="120">
        <f>SUM(C10:C11)</f>
        <v>0</v>
      </c>
    </row>
    <row r="13" spans="1:10">
      <c r="C13" s="77"/>
    </row>
  </sheetData>
  <sheetProtection algorithmName="SHA-512" hashValue="qFfo9iBmEZ4nQHsm7uRtwl/mMYSyq5pTJ2rYTKnnyJzelvfQWN1xInNgpk5g5m2l7MWLDGktojBnv6pAz1/68w==" saltValue="qNm06r1eE8z/vVJZTpZeqA==" spinCount="100000" sheet="1" objects="1" scenarios="1"/>
  <mergeCells count="4">
    <mergeCell ref="A1:E1"/>
    <mergeCell ref="A2:E2"/>
    <mergeCell ref="B4:D4"/>
    <mergeCell ref="B3:D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texte" ma:contentTypeID="0x0101008A16AC7CF9BF154EA9899283A3CE94040200EDA5F47134B89945B20B66B954213CB3" ma:contentTypeVersion="4" ma:contentTypeDescription="" ma:contentTypeScope="" ma:versionID="f598c27134699d4dd42e6965e72931fa">
  <xsd:schema xmlns:xsd="http://www.w3.org/2001/XMLSchema" xmlns:xs="http://www.w3.org/2001/XMLSchema" xmlns:p="http://schemas.microsoft.com/office/2006/metadata/properties" xmlns:ns2="0a2be795-adef-485a-a101-896538cb4d66" xmlns:ns3="http://schemas.microsoft.com/sharepoint/v4" targetNamespace="http://schemas.microsoft.com/office/2006/metadata/properties" ma:root="true" ma:fieldsID="066a61962aeadaf201a5e52969294547" ns2:_="" ns3:_="">
    <xsd:import namespace="0a2be795-adef-485a-a101-896538cb4d66"/>
    <xsd:import namespace="http://schemas.microsoft.com/sharepoint/v4"/>
    <xsd:element name="properties">
      <xsd:complexType>
        <xsd:sequence>
          <xsd:element name="documentManagement">
            <xsd:complexType>
              <xsd:all>
                <xsd:element ref="ns2:Titre_Doc"/>
                <xsd:element ref="ns2:Description_x0020_document" minOccurs="0"/>
                <xsd:element ref="ns2:lcb6b1fab3ba4ab589584779ebce7cbb" minOccurs="0"/>
                <xsd:element ref="ns2:TaxCatchAll" minOccurs="0"/>
                <xsd:element ref="ns2:TaxCatchAllLabel" minOccurs="0"/>
                <xsd:element ref="ns2:la461985074b43119485f9fc660a2501" minOccurs="0"/>
                <xsd:element ref="ns2:pbf5a4a4ef2e45b486b84cf40dd37086" minOccurs="0"/>
                <xsd:element ref="ns2:oac1b680ab974f8aa8840e9ddaf0aaa4" minOccurs="0"/>
                <xsd:element ref="ns2:Item_x0020_projet_x0020_-_x0020_thème" minOccurs="0"/>
                <xsd:element ref="ns2:Document_x0020_externe" minOccurs="0"/>
                <xsd:element ref="ns2:Identifiant_x0020_externe" minOccurs="0"/>
                <xsd:element ref="ns2:d3900cbec9d7448db9ec0425a0a5590f" minOccurs="0"/>
                <xsd:element ref="ns2:Version_x0020_du_x0020_document" minOccurs="0"/>
                <xsd:element ref="ns2:Statut_x0020_de_x0020_l_x2019_élément" minOccurs="0"/>
                <xsd:element ref="ns3:IconOverlay"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2be795-adef-485a-a101-896538cb4d66" elementFormDefault="qualified">
    <xsd:import namespace="http://schemas.microsoft.com/office/2006/documentManagement/types"/>
    <xsd:import namespace="http://schemas.microsoft.com/office/infopath/2007/PartnerControls"/>
    <xsd:element name="Titre_Doc" ma:index="8" ma:displayName="Titre_Doc" ma:default="document" ma:internalName="Titre_Doc">
      <xsd:simpleType>
        <xsd:restriction base="dms:Text">
          <xsd:maxLength value="255"/>
        </xsd:restriction>
      </xsd:simpleType>
    </xsd:element>
    <xsd:element name="Description_x0020_document" ma:index="9" nillable="true" ma:displayName="Description document" ma:internalName="Description_x0020_document">
      <xsd:simpleType>
        <xsd:restriction base="dms:Note">
          <xsd:maxLength value="255"/>
        </xsd:restriction>
      </xsd:simpleType>
    </xsd:element>
    <xsd:element name="lcb6b1fab3ba4ab589584779ebce7cbb" ma:index="10" ma:taxonomy="true" ma:internalName="lcb6b1fab3ba4ab589584779ebce7cbb" ma:taxonomyFieldName="Nature" ma:displayName="Nature" ma:default="130;#Documentation technique|8ce30a65-cba7-421c-981e-0d41da723a63" ma:fieldId="{5cb6b1fa-b3ba-4ab5-8958-4779ebce7cbb}" ma:sspId="54843339-79c1-4c32-8cde-95bc3b6485f5" ma:termSetId="fad0c9df-3817-471f-8402-8f1759933602"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80014b57-0cc7-4739-a8f6-540579dad43b}" ma:internalName="TaxCatchAll" ma:showField="CatchAllData" ma:web="0a2be795-adef-485a-a101-896538cb4d66">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80014b57-0cc7-4739-a8f6-540579dad43b}" ma:internalName="TaxCatchAllLabel" ma:readOnly="true" ma:showField="CatchAllDataLabel" ma:web="0a2be795-adef-485a-a101-896538cb4d66">
      <xsd:complexType>
        <xsd:complexContent>
          <xsd:extension base="dms:MultiChoiceLookup">
            <xsd:sequence>
              <xsd:element name="Value" type="dms:Lookup" maxOccurs="unbounded" minOccurs="0" nillable="true"/>
            </xsd:sequence>
          </xsd:extension>
        </xsd:complexContent>
      </xsd:complexType>
    </xsd:element>
    <xsd:element name="la461985074b43119485f9fc660a2501" ma:index="14" nillable="true" ma:taxonomy="true" ma:internalName="la461985074b43119485f9fc660a2501" ma:taxonomyFieldName="Mots_x002d_cl_x00e9_s" ma:displayName="Mots-clés" ma:default="" ma:fieldId="{5a461985-074b-4311-9485-f9fc660a2501}" ma:taxonomyMulti="true" ma:sspId="54843339-79c1-4c32-8cde-95bc3b6485f5" ma:termSetId="b4ce6f55-b410-4518-b408-b042b959bc1d" ma:anchorId="00000000-0000-0000-0000-000000000000" ma:open="false" ma:isKeyword="false">
      <xsd:complexType>
        <xsd:sequence>
          <xsd:element ref="pc:Terms" minOccurs="0" maxOccurs="1"/>
        </xsd:sequence>
      </xsd:complexType>
    </xsd:element>
    <xsd:element name="pbf5a4a4ef2e45b486b84cf40dd37086" ma:index="16" ma:taxonomy="true" ma:internalName="pbf5a4a4ef2e45b486b84cf40dd37086" ma:taxonomyFieldName="Protection" ma:displayName="Protection" ma:default="62;#NP|cadf651c-c981-4cf9-9c64-0ba779488b3c" ma:fieldId="{9bf5a4a4-ef2e-45b4-86b8-4cf40dd37086}" ma:sspId="54843339-79c1-4c32-8cde-95bc3b6485f5" ma:termSetId="96b5afae-ce68-487b-a960-ec0d30df3083" ma:anchorId="00000000-0000-0000-0000-000000000000" ma:open="false" ma:isKeyword="false">
      <xsd:complexType>
        <xsd:sequence>
          <xsd:element ref="pc:Terms" minOccurs="0" maxOccurs="1"/>
        </xsd:sequence>
      </xsd:complexType>
    </xsd:element>
    <xsd:element name="oac1b680ab974f8aa8840e9ddaf0aaa4" ma:index="18" nillable="true" ma:taxonomy="true" ma:internalName="oac1b680ab974f8aa8840e9ddaf0aaa4" ma:taxonomyFieldName="Projet_x0020__x002d__x0020_Th_x00e8_me" ma:displayName="Projet - Thème" ma:default="" ma:fieldId="{8ac1b680-ab97-4f8a-a884-0e9ddaf0aaa4}" ma:sspId="54843339-79c1-4c32-8cde-95bc3b6485f5" ma:termSetId="3b864cc6-eb92-4ae5-a3f1-e02abe29367f" ma:anchorId="00000000-0000-0000-0000-000000000000" ma:open="false" ma:isKeyword="false">
      <xsd:complexType>
        <xsd:sequence>
          <xsd:element ref="pc:Terms" minOccurs="0" maxOccurs="1"/>
        </xsd:sequence>
      </xsd:complexType>
    </xsd:element>
    <xsd:element name="Item_x0020_projet_x0020_-_x0020_thème" ma:index="20" nillable="true" ma:displayName="Item projet - thème" ma:description="Item du projet ou du thème" ma:internalName="Item_x0020_projet_x0020__x002d__x0020_th_x00e8_me">
      <xsd:simpleType>
        <xsd:restriction base="dms:Text">
          <xsd:maxLength value="255"/>
        </xsd:restriction>
      </xsd:simpleType>
    </xsd:element>
    <xsd:element name="Document_x0020_externe" ma:index="21" nillable="true" ma:displayName="Document externe" ma:default="0" ma:internalName="Document_x0020_externe">
      <xsd:simpleType>
        <xsd:restriction base="dms:Boolean"/>
      </xsd:simpleType>
    </xsd:element>
    <xsd:element name="Identifiant_x0020_externe" ma:index="22" nillable="true" ma:displayName="Identifiant externe" ma:description="Code ou identifiant d’un document dans son système d'origine" ma:internalName="Identifiant_x0020_externe">
      <xsd:simpleType>
        <xsd:restriction base="dms:Text">
          <xsd:maxLength value="255"/>
        </xsd:restriction>
      </xsd:simpleType>
    </xsd:element>
    <xsd:element name="d3900cbec9d7448db9ec0425a0a5590f" ma:index="23" nillable="true" ma:taxonomy="true" ma:internalName="d3900cbec9d7448db9ec0425a0a5590f" ma:taxonomyFieldName="Type_x0020_mod_x00e8_le" ma:displayName="Type modèle" ma:default="63;#Documentaire|3dbbbb61-6d67-423c-9c5e-5d26fd83c8c7" ma:fieldId="{d3900cbe-c9d7-448d-b9ec-0425a0a5590f}" ma:sspId="54843339-79c1-4c32-8cde-95bc3b6485f5" ma:termSetId="aa4d3913-6979-4a12-b2fc-755b80a7fae4" ma:anchorId="00000000-0000-0000-0000-000000000000" ma:open="false" ma:isKeyword="false">
      <xsd:complexType>
        <xsd:sequence>
          <xsd:element ref="pc:Terms" minOccurs="0" maxOccurs="1"/>
        </xsd:sequence>
      </xsd:complexType>
    </xsd:element>
    <xsd:element name="Version_x0020_du_x0020_document" ma:index="25" nillable="true" ma:displayName="Version du document" ma:internalName="Version_x0020_du_x0020_document">
      <xsd:simpleType>
        <xsd:restriction base="dms:Text">
          <xsd:maxLength value="255"/>
        </xsd:restriction>
      </xsd:simpleType>
    </xsd:element>
    <xsd:element name="Statut_x0020_de_x0020_l_x2019_élément" ma:index="26" nillable="true" ma:displayName="Statut de l'élément" ma:internalName="Statut_x0020_de_x0020_l_x2019__x00e9_l_x00e9_ment">
      <xsd:simpleType>
        <xsd:restriction base="dms:Text">
          <xsd:maxLength value="255"/>
        </xsd:restriction>
      </xsd:simpleType>
    </xsd:element>
    <xsd:element name="SharedWithUsers" ma:index="2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7"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a461985074b43119485f9fc660a2501 xmlns="0a2be795-adef-485a-a101-896538cb4d66">
      <Terms xmlns="http://schemas.microsoft.com/office/infopath/2007/PartnerControls">
        <TermInfo xmlns="http://schemas.microsoft.com/office/infopath/2007/PartnerControls">
          <TermName xmlns="http://schemas.microsoft.com/office/infopath/2007/PartnerControls">Dépollution</TermName>
          <TermId xmlns="http://schemas.microsoft.com/office/infopath/2007/PartnerControls">15e99c43-0f76-4448-bbfa-229498eb0767</TermId>
        </TermInfo>
        <TermInfo xmlns="http://schemas.microsoft.com/office/infopath/2007/PartnerControls">
          <TermName xmlns="http://schemas.microsoft.com/office/infopath/2007/PartnerControls">Pyrotechnique</TermName>
          <TermId xmlns="http://schemas.microsoft.com/office/infopath/2007/PartnerControls">17cb1911-ef56-43f9-9a60-dfd4208b27c7</TermId>
        </TermInfo>
        <TermInfo xmlns="http://schemas.microsoft.com/office/infopath/2007/PartnerControls">
          <TermName xmlns="http://schemas.microsoft.com/office/infopath/2007/PartnerControls">Marché public</TermName>
          <TermId xmlns="http://schemas.microsoft.com/office/infopath/2007/PartnerControls">47f82c3b-de60-46d6-b5e5-755b182dcd42</TermId>
        </TermInfo>
      </Terms>
    </la461985074b43119485f9fc660a2501>
    <Document_x0020_externe xmlns="0a2be795-adef-485a-a101-896538cb4d66">false</Document_x0020_externe>
    <Titre_Doc xmlns="0a2be795-adef-485a-a101-896538cb4d66">2023.02.08_cadre-prix-DQE</Titre_Doc>
    <d3900cbec9d7448db9ec0425a0a5590f xmlns="0a2be795-adef-485a-a101-896538cb4d66">
      <Terms xmlns="http://schemas.microsoft.com/office/infopath/2007/PartnerControls">
        <TermInfo xmlns="http://schemas.microsoft.com/office/infopath/2007/PartnerControls">
          <TermName xmlns="http://schemas.microsoft.com/office/infopath/2007/PartnerControls">Documentaire</TermName>
          <TermId xmlns="http://schemas.microsoft.com/office/infopath/2007/PartnerControls">3dbbbb61-6d67-423c-9c5e-5d26fd83c8c7</TermId>
        </TermInfo>
      </Terms>
    </d3900cbec9d7448db9ec0425a0a5590f>
    <IconOverlay xmlns="http://schemas.microsoft.com/sharepoint/v4" xsi:nil="true"/>
    <Identifiant_x0020_externe xmlns="0a2be795-adef-485a-a101-896538cb4d66" xsi:nil="true"/>
    <pbf5a4a4ef2e45b486b84cf40dd37086 xmlns="0a2be795-adef-485a-a101-896538cb4d66">
      <Terms xmlns="http://schemas.microsoft.com/office/infopath/2007/PartnerControls">
        <TermInfo xmlns="http://schemas.microsoft.com/office/infopath/2007/PartnerControls">
          <TermName xmlns="http://schemas.microsoft.com/office/infopath/2007/PartnerControls">NP</TermName>
          <TermId xmlns="http://schemas.microsoft.com/office/infopath/2007/PartnerControls">cadf651c-c981-4cf9-9c64-0ba779488b3c</TermId>
        </TermInfo>
      </Terms>
    </pbf5a4a4ef2e45b486b84cf40dd37086>
    <Statut_x0020_de_x0020_l_x2019_élément xmlns="0a2be795-adef-485a-a101-896538cb4d66" xsi:nil="true"/>
    <TaxCatchAll xmlns="0a2be795-adef-485a-a101-896538cb4d66">
      <Value>134</Value>
      <Value>133</Value>
      <Value>63</Value>
      <Value>62</Value>
      <Value>66</Value>
      <Value>65</Value>
    </TaxCatchAll>
    <Description_x0020_document xmlns="0a2be795-adef-485a-a101-896538cb4d66" xsi:nil="true"/>
    <Item_x0020_projet_x0020_-_x0020_thème xmlns="0a2be795-adef-485a-a101-896538cb4d66" xsi:nil="true"/>
    <Version_x0020_du_x0020_document xmlns="0a2be795-adef-485a-a101-896538cb4d66" xsi:nil="true"/>
    <lcb6b1fab3ba4ab589584779ebce7cbb xmlns="0a2be795-adef-485a-a101-896538cb4d66">
      <Terms xmlns="http://schemas.microsoft.com/office/infopath/2007/PartnerControls">
        <TermInfo xmlns="http://schemas.microsoft.com/office/infopath/2007/PartnerControls">
          <TermName xmlns="http://schemas.microsoft.com/office/infopath/2007/PartnerControls">Décomposition du prix global et forfaitaire</TermName>
          <TermId xmlns="http://schemas.microsoft.com/office/infopath/2007/PartnerControls">6e5c591c-be31-46b3-8c56-7cf0cb1cb2f1</TermId>
        </TermInfo>
      </Terms>
    </lcb6b1fab3ba4ab589584779ebce7cbb>
    <oac1b680ab974f8aa8840e9ddaf0aaa4 xmlns="0a2be795-adef-485a-a101-896538cb4d66">
      <Terms xmlns="http://schemas.microsoft.com/office/infopath/2007/PartnerControls"/>
    </oac1b680ab974f8aa8840e9ddaf0aaa4>
  </documentManagement>
</p:properties>
</file>

<file path=customXml/itemProps1.xml><?xml version="1.0" encoding="utf-8"?>
<ds:datastoreItem xmlns:ds="http://schemas.openxmlformats.org/officeDocument/2006/customXml" ds:itemID="{7762A290-5877-46C2-A58B-742DBFC0CCAE}">
  <ds:schemaRefs>
    <ds:schemaRef ds:uri="http://schemas.microsoft.com/sharepoint/v3/contenttype/forms"/>
  </ds:schemaRefs>
</ds:datastoreItem>
</file>

<file path=customXml/itemProps2.xml><?xml version="1.0" encoding="utf-8"?>
<ds:datastoreItem xmlns:ds="http://schemas.openxmlformats.org/officeDocument/2006/customXml" ds:itemID="{FAD58591-CD40-4518-8201-F9664B752A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2be795-adef-485a-a101-896538cb4d66"/>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5FBD52-EE91-401C-8E35-FC9E5D4F3BAB}">
  <ds:schemaRefs>
    <ds:schemaRef ds:uri="http://schemas.openxmlformats.org/package/2006/metadata/core-properties"/>
    <ds:schemaRef ds:uri="http://schemas.microsoft.com/office/2006/documentManagement/types"/>
    <ds:schemaRef ds:uri="http://schemas.microsoft.com/office/infopath/2007/PartnerControls"/>
    <ds:schemaRef ds:uri="0a2be795-adef-485a-a101-896538cb4d66"/>
    <ds:schemaRef ds:uri="http://purl.org/dc/elements/1.1/"/>
    <ds:schemaRef ds:uri="http://schemas.microsoft.com/office/2006/metadata/properties"/>
    <ds:schemaRef ds:uri="http://schemas.microsoft.com/sharepoint/v4"/>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1_Mode application des prix</vt:lpstr>
      <vt:lpstr>2_BPU </vt:lpstr>
      <vt:lpstr>3_SIMULATION</vt:lpstr>
      <vt:lpstr>4-SYNTHESE</vt:lpstr>
      <vt:lpstr>'2_BPU '!Impression_des_titres</vt:lpstr>
      <vt:lpstr>'3_SIMULATION'!Impression_des_titres</vt:lpstr>
      <vt:lpstr>'1_Mode application des prix'!Zone_d_impression</vt:lpstr>
    </vt:vector>
  </TitlesOfParts>
  <Company>DDE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DDE de l'eure</dc:creator>
  <cp:lastModifiedBy>GARCIN Flavie TSEF 2CL</cp:lastModifiedBy>
  <cp:lastPrinted>2026-03-10T14:20:07Z</cp:lastPrinted>
  <dcterms:created xsi:type="dcterms:W3CDTF">2008-07-09T12:12:43Z</dcterms:created>
  <dcterms:modified xsi:type="dcterms:W3CDTF">2026-04-07T12:26:06Z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0x0101008A16AC7CF9BF154EA9899283A3CE94040200EDA5F47134B89945B20B66B954213CB3</vt:lpwstr>
  </property>
  <property fmtid="{D5CDD505-2E9C-101B-9397-08002B2CF9AE}" pid="3" name="Nature">
    <vt:lpwstr>133;#Décomposition du prix global et forfaitaire|6e5c591c-be31-46b3-8c56-7cf0cb1cb2f1</vt:lpwstr>
  </property>
  <property fmtid="{D5CDD505-2E9C-101B-9397-08002B2CF9AE}" pid="4" name="Mots-clés">
    <vt:lpwstr>65;#Dépollution|15e99c43-0f76-4448-bbfa-229498eb0767;#66;#Pyrotechnique|17cb1911-ef56-43f9-9a60-dfd4208b27c7;#134;#Marché public|47f82c3b-de60-46d6-b5e5-755b182dcd42</vt:lpwstr>
  </property>
  <property fmtid="{D5CDD505-2E9C-101B-9397-08002B2CF9AE}" pid="5" name="Type modèle">
    <vt:lpwstr>63;#Documentaire|3dbbbb61-6d67-423c-9c5e-5d26fd83c8c7</vt:lpwstr>
  </property>
  <property fmtid="{D5CDD505-2E9C-101B-9397-08002B2CF9AE}" pid="6" name="Protection">
    <vt:lpwstr>62;#NP|cadf651c-c981-4cf9-9c64-0ba779488b3c</vt:lpwstr>
  </property>
  <property fmtid="{D5CDD505-2E9C-101B-9397-08002B2CF9AE}" pid="7" name="Projet - Thème">
    <vt:lpwstr/>
  </property>
</Properties>
</file>